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tlmonetaryfund-my.sharepoint.com/personal/jcohen-setton_imf_org/Documents/Desktop for Onedrive/Economic Nationalism fall 2024/"/>
    </mc:Choice>
  </mc:AlternateContent>
  <xr:revisionPtr revIDLastSave="108" documentId="8_{20292D76-529A-499A-B32E-3B5D1BC33C94}" xr6:coauthVersionLast="47" xr6:coauthVersionMax="47" xr10:uidLastSave="{4758946C-21CD-4555-B012-ECF1CCFE2625}"/>
  <bookViews>
    <workbookView xWindow="-110" yWindow="-110" windowWidth="19420" windowHeight="11620" activeTab="1" xr2:uid="{A81C4C20-2AF6-482B-B801-F9A862C6CCF2}"/>
  </bookViews>
  <sheets>
    <sheet name="Chart1" sheetId="2" r:id="rId1"/>
    <sheet name="b-9d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K28" i="1" l="1"/>
  <c r="AK27" i="1"/>
  <c r="M27" i="1"/>
  <c r="AC22" i="1"/>
  <c r="AL26" i="1"/>
  <c r="AM26" i="1"/>
  <c r="AN26" i="1"/>
  <c r="AO26" i="1"/>
  <c r="AP26" i="1"/>
  <c r="AL25" i="1"/>
  <c r="AM25" i="1"/>
  <c r="AN25" i="1"/>
  <c r="AO25" i="1"/>
  <c r="AP25" i="1"/>
  <c r="AL24" i="1"/>
  <c r="AM24" i="1"/>
  <c r="AN24" i="1"/>
  <c r="AO24" i="1"/>
  <c r="AP24" i="1"/>
  <c r="AL23" i="1"/>
  <c r="AM23" i="1"/>
  <c r="AN23" i="1"/>
  <c r="AO23" i="1"/>
  <c r="AP23" i="1"/>
  <c r="AL22" i="1"/>
  <c r="AM22" i="1"/>
  <c r="AN22" i="1"/>
  <c r="AO22" i="1"/>
  <c r="AP22" i="1"/>
  <c r="AK26" i="1"/>
  <c r="AK25" i="1"/>
  <c r="AK33" i="1" s="1"/>
  <c r="AK24" i="1"/>
  <c r="AK31" i="1" s="1"/>
  <c r="AK23" i="1"/>
  <c r="AK22" i="1"/>
  <c r="AL28" i="1"/>
  <c r="AM28" i="1"/>
  <c r="AN28" i="1"/>
  <c r="AO28" i="1"/>
  <c r="AP28" i="1"/>
  <c r="R43" i="1"/>
  <c r="Q43" i="1"/>
  <c r="P43" i="1"/>
  <c r="O43" i="1"/>
  <c r="N43" i="1"/>
  <c r="M43" i="1"/>
  <c r="P34" i="1"/>
  <c r="O34" i="1"/>
  <c r="R30" i="1"/>
  <c r="Q30" i="1"/>
  <c r="P30" i="1"/>
  <c r="O30" i="1"/>
  <c r="N30" i="1"/>
  <c r="M30" i="1"/>
  <c r="AH25" i="1"/>
  <c r="AG25" i="1"/>
  <c r="AF25" i="1"/>
  <c r="AE25" i="1"/>
  <c r="AD25" i="1"/>
  <c r="AC25" i="1"/>
  <c r="R25" i="1"/>
  <c r="R34" i="1" s="1"/>
  <c r="Q25" i="1"/>
  <c r="P25" i="1"/>
  <c r="P33" i="1" s="1"/>
  <c r="O25" i="1"/>
  <c r="O33" i="1" s="1"/>
  <c r="N25" i="1"/>
  <c r="N34" i="1" s="1"/>
  <c r="M25" i="1"/>
  <c r="M22" i="1"/>
  <c r="AK34" i="1" l="1"/>
  <c r="AK35" i="1"/>
  <c r="AK32" i="1"/>
  <c r="AK36" i="1" s="1"/>
  <c r="F12" i="1"/>
  <c r="F14" i="1" s="1"/>
  <c r="AF23" i="1"/>
  <c r="O26" i="1"/>
  <c r="AD22" i="1"/>
  <c r="AH22" i="1"/>
  <c r="N24" i="1"/>
  <c r="R24" i="1"/>
  <c r="N12" i="1"/>
  <c r="V25" i="1" s="1"/>
  <c r="AM33" i="1" s="1"/>
  <c r="G12" i="1"/>
  <c r="G14" i="1" s="1"/>
  <c r="K12" i="1"/>
  <c r="K14" i="1" s="1"/>
  <c r="AE22" i="1"/>
  <c r="P26" i="1"/>
  <c r="AD24" i="1"/>
  <c r="AF22" i="1"/>
  <c r="H12" i="1"/>
  <c r="H14" i="1" s="1"/>
  <c r="J12" i="1"/>
  <c r="J14" i="1" s="1"/>
  <c r="P23" i="1"/>
  <c r="AH24" i="1"/>
  <c r="AE26" i="1"/>
  <c r="L12" i="1"/>
  <c r="P12" i="1"/>
  <c r="X24" i="1" s="1"/>
  <c r="N23" i="1"/>
  <c r="AE23" i="1"/>
  <c r="R23" i="1"/>
  <c r="AF24" i="1"/>
  <c r="P24" i="1"/>
  <c r="P44" i="1" s="1"/>
  <c r="M26" i="1"/>
  <c r="AC26" i="1"/>
  <c r="AG26" i="1"/>
  <c r="Q26" i="1"/>
  <c r="R12" i="1"/>
  <c r="Q22" i="1"/>
  <c r="AH23" i="1"/>
  <c r="E12" i="1"/>
  <c r="E14" i="1" s="1"/>
  <c r="I12" i="1"/>
  <c r="I14" i="1" s="1"/>
  <c r="M24" i="1"/>
  <c r="Q24" i="1"/>
  <c r="Q44" i="1" s="1"/>
  <c r="AD26" i="1"/>
  <c r="AH26" i="1"/>
  <c r="AC24" i="1"/>
  <c r="N32" i="1"/>
  <c r="N36" i="1" s="1"/>
  <c r="N31" i="1"/>
  <c r="M34" i="1"/>
  <c r="M33" i="1"/>
  <c r="Q34" i="1"/>
  <c r="Q33" i="1"/>
  <c r="N44" i="1"/>
  <c r="O22" i="1"/>
  <c r="AC23" i="1"/>
  <c r="M23" i="1"/>
  <c r="AG23" i="1"/>
  <c r="Q23" i="1"/>
  <c r="O24" i="1"/>
  <c r="AE24" i="1"/>
  <c r="AF26" i="1"/>
  <c r="O12" i="1"/>
  <c r="W23" i="1" s="1"/>
  <c r="P22" i="1"/>
  <c r="O23" i="1"/>
  <c r="AD23" i="1"/>
  <c r="R32" i="1"/>
  <c r="R36" i="1" s="1"/>
  <c r="R31" i="1"/>
  <c r="R35" i="1" s="1"/>
  <c r="AG24" i="1"/>
  <c r="R44" i="1"/>
  <c r="N22" i="1"/>
  <c r="R22" i="1"/>
  <c r="AG22" i="1"/>
  <c r="N26" i="1"/>
  <c r="R26" i="1"/>
  <c r="M12" i="1"/>
  <c r="Q12" i="1"/>
  <c r="Y26" i="1" s="1"/>
  <c r="N33" i="1"/>
  <c r="R33" i="1"/>
  <c r="V22" i="1" l="1"/>
  <c r="AM34" i="1"/>
  <c r="X26" i="1"/>
  <c r="X22" i="1"/>
  <c r="N14" i="1"/>
  <c r="N39" i="1"/>
  <c r="V26" i="1"/>
  <c r="V23" i="1"/>
  <c r="T26" i="1"/>
  <c r="T22" i="1"/>
  <c r="V24" i="1"/>
  <c r="T24" i="1"/>
  <c r="M32" i="1"/>
  <c r="M36" i="1" s="1"/>
  <c r="M31" i="1"/>
  <c r="M35" i="1" s="1"/>
  <c r="R27" i="1"/>
  <c r="Z26" i="1"/>
  <c r="R39" i="1"/>
  <c r="Z25" i="1"/>
  <c r="R14" i="1"/>
  <c r="Z22" i="1"/>
  <c r="Y25" i="1"/>
  <c r="Q14" i="1"/>
  <c r="Q27" i="1"/>
  <c r="Y22" i="1"/>
  <c r="Y23" i="1"/>
  <c r="Z24" i="1"/>
  <c r="P31" i="1"/>
  <c r="P35" i="1" s="1"/>
  <c r="P32" i="1"/>
  <c r="P36" i="1" s="1"/>
  <c r="Z23" i="1"/>
  <c r="T25" i="1"/>
  <c r="L14" i="1"/>
  <c r="T23" i="1"/>
  <c r="U25" i="1"/>
  <c r="M14" i="1"/>
  <c r="U22" i="1"/>
  <c r="Y24" i="1"/>
  <c r="U26" i="1"/>
  <c r="W25" i="1"/>
  <c r="O27" i="1"/>
  <c r="W24" i="1"/>
  <c r="O14" i="1"/>
  <c r="W22" i="1"/>
  <c r="N35" i="1"/>
  <c r="Q39" i="1"/>
  <c r="X25" i="1"/>
  <c r="P14" i="1"/>
  <c r="P27" i="1"/>
  <c r="X23" i="1"/>
  <c r="L39" i="1"/>
  <c r="W26" i="1"/>
  <c r="U24" i="1"/>
  <c r="O44" i="1"/>
  <c r="O31" i="1"/>
  <c r="O35" i="1" s="1"/>
  <c r="O32" i="1"/>
  <c r="O36" i="1" s="1"/>
  <c r="U23" i="1"/>
  <c r="O39" i="1"/>
  <c r="N27" i="1"/>
  <c r="Q32" i="1"/>
  <c r="Q36" i="1" s="1"/>
  <c r="Q31" i="1"/>
  <c r="Q35" i="1" s="1"/>
  <c r="M39" i="1"/>
  <c r="M44" i="1"/>
  <c r="P39" i="1"/>
  <c r="AM32" i="1" l="1"/>
  <c r="AM36" i="1" s="1"/>
  <c r="AM31" i="1"/>
  <c r="AM35" i="1" s="1"/>
  <c r="AM27" i="1"/>
  <c r="AO27" i="1"/>
  <c r="AL32" i="1"/>
  <c r="AL31" i="1"/>
  <c r="AP31" i="1"/>
  <c r="AP32" i="1"/>
  <c r="AN27" i="1"/>
  <c r="AN34" i="1"/>
  <c r="AN33" i="1"/>
  <c r="AL27" i="1"/>
  <c r="AL34" i="1"/>
  <c r="AL33" i="1"/>
  <c r="AP27" i="1"/>
  <c r="AP33" i="1"/>
  <c r="AP34" i="1"/>
  <c r="AN32" i="1"/>
  <c r="AN36" i="1" s="1"/>
  <c r="AN31" i="1"/>
  <c r="AN35" i="1" s="1"/>
  <c r="AO34" i="1"/>
  <c r="AO33" i="1"/>
  <c r="AO32" i="1"/>
  <c r="AO36" i="1" s="1"/>
  <c r="AO31" i="1"/>
  <c r="AO35" i="1" s="1"/>
  <c r="AP36" i="1" l="1"/>
  <c r="AP35" i="1"/>
  <c r="AL35" i="1"/>
  <c r="AL36" i="1"/>
</calcChain>
</file>

<file path=xl/sharedStrings.xml><?xml version="1.0" encoding="utf-8"?>
<sst xmlns="http://schemas.openxmlformats.org/spreadsheetml/2006/main" count="68" uniqueCount="51">
  <si>
    <t>Tabelle B.9</t>
  </si>
  <si>
    <t xml:space="preserve">Die Verwendung des Sozialprodukts 1925-1938, Preise von 1913 (Mrd. RM) </t>
  </si>
  <si>
    <t xml:space="preserve">Öffentlicher Konsum </t>
  </si>
  <si>
    <t>(B.8.3)</t>
  </si>
  <si>
    <t>Privater Konsum</t>
  </si>
  <si>
    <t>(B.8.5)</t>
  </si>
  <si>
    <t>Bruttoanlage-     
investitionen</t>
  </si>
  <si>
    <t>(B.6.7)</t>
  </si>
  <si>
    <t>Lagerinvestitionen</t>
  </si>
  <si>
    <t>(B.3.8)</t>
  </si>
  <si>
    <t>Außenbeitrag</t>
  </si>
  <si>
    <t>(B.7.5)</t>
  </si>
  <si>
    <t xml:space="preserve">I.
</t>
  </si>
  <si>
    <r>
      <t>ergibt:</t>
    </r>
    <r>
      <rPr>
        <sz val="10"/>
        <rFont val="Times New Roman"/>
        <family val="1"/>
      </rPr>
      <t xml:space="preserve">
</t>
    </r>
    <r>
      <rPr>
        <b/>
        <sz val="10"/>
        <rFont val="Times New Roman"/>
        <family val="1"/>
      </rPr>
      <t>Bruttosozialprodukt   
in Preisen von 1913</t>
    </r>
  </si>
  <si>
    <t>(B.9.1)</t>
  </si>
  <si>
    <r>
      <t>davon ab:</t>
    </r>
    <r>
      <rPr>
        <sz val="10"/>
        <rFont val="Times New Roman"/>
        <family val="1"/>
      </rPr>
      <t xml:space="preserve">
Abschreibungen 
(Ersatzinvestitionen)</t>
    </r>
  </si>
  <si>
    <t>(B.6.9)</t>
  </si>
  <si>
    <t xml:space="preserve">II.
</t>
  </si>
  <si>
    <r>
      <t>ergibt:</t>
    </r>
    <r>
      <rPr>
        <sz val="10"/>
        <rFont val="Times New Roman"/>
        <family val="1"/>
      </rPr>
      <t xml:space="preserve">
</t>
    </r>
    <r>
      <rPr>
        <b/>
        <sz val="10"/>
        <rFont val="Times New Roman"/>
        <family val="1"/>
      </rPr>
      <t>Nettosozialprodukt   
zu Marktpreisen
in Preisen von 1913</t>
    </r>
  </si>
  <si>
    <t>(B.9.2)</t>
  </si>
  <si>
    <r>
      <t>zum Vergleich:</t>
    </r>
    <r>
      <rPr>
        <sz val="10"/>
        <rFont val="Times New Roman"/>
        <family val="1"/>
      </rPr>
      <t xml:space="preserve"> 
NSPM (Hoffmann)</t>
    </r>
  </si>
  <si>
    <t>(a)</t>
  </si>
  <si>
    <t>(B.9.3)</t>
  </si>
  <si>
    <t>(b)</t>
  </si>
  <si>
    <t>(B.9.4)</t>
  </si>
  <si>
    <t>Change yoy</t>
  </si>
  <si>
    <t>shares</t>
  </si>
  <si>
    <t>growth</t>
  </si>
  <si>
    <t>contributions</t>
  </si>
  <si>
    <t>Public consumption</t>
  </si>
  <si>
    <t>Private consumption</t>
  </si>
  <si>
    <t>Gross fixed investments</t>
  </si>
  <si>
    <t>Inventory investment</t>
  </si>
  <si>
    <t>Net exports</t>
  </si>
  <si>
    <t>GDP</t>
  </si>
  <si>
    <r>
      <t>ergibt:</t>
    </r>
    <r>
      <rPr>
        <sz val="12"/>
        <rFont val="Calibri"/>
        <family val="2"/>
      </rPr>
      <t xml:space="preserve">
</t>
    </r>
    <r>
      <rPr>
        <b/>
        <sz val="12"/>
        <rFont val="Calibri"/>
        <family val="2"/>
      </rPr>
      <t>Bruttosozialprodukt   
in Preisen von 1913</t>
    </r>
  </si>
  <si>
    <t>sum</t>
  </si>
  <si>
    <t>Table 2, Ritschl, 2002</t>
  </si>
  <si>
    <t>share of public investment (II)</t>
  </si>
  <si>
    <t>actual</t>
  </si>
  <si>
    <t>share of public investment (I)</t>
  </si>
  <si>
    <t>share of public investment (average)</t>
  </si>
  <si>
    <t>Public fixed investment</t>
  </si>
  <si>
    <t>Private fixed investment</t>
  </si>
  <si>
    <t>Public Inventory</t>
  </si>
  <si>
    <t>Private Inventory</t>
  </si>
  <si>
    <t>Public investment</t>
  </si>
  <si>
    <t>Private investment</t>
  </si>
  <si>
    <t>Overy Table IX</t>
  </si>
  <si>
    <t xml:space="preserve">Share of public investment </t>
  </si>
  <si>
    <t>Source: Ritschl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</si>
</sst>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5">
    <font>
      <sz val="10"/>
      <name val="Arial"/>
    </font>
    <font>
      <sz val="12"/>
      <name val="Calibri"/>
      <family val="2"/>
    </font>
    <font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sz val="8"/>
      <name val="Times New Roman"/>
      <family val="1"/>
    </font>
    <font>
      <sz val="12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sz val="8"/>
      <color indexed="8"/>
      <name val="Times New Roman"/>
      <family val="1"/>
    </font>
    <font>
      <b/>
      <sz val="12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i/>
      <sz val="12"/>
      <name val="Calibri"/>
      <family val="2"/>
      <scheme val="minor"/>
    </font>
    <font>
      <b/>
      <sz val="12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/>
    <xf numFmtId="0" fontId="4" fillId="0" borderId="0" xfId="0" applyFont="1" applyAlignment="1">
      <alignment horizontal="right"/>
    </xf>
    <xf numFmtId="164" fontId="4" fillId="0" borderId="0" xfId="0" applyNumberFormat="1" applyFont="1" applyAlignment="1">
      <alignment horizontal="right"/>
    </xf>
    <xf numFmtId="0" fontId="4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4" fillId="0" borderId="0" xfId="0" applyFont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2" xfId="0" applyFont="1" applyBorder="1" applyAlignment="1">
      <alignment horizontal="right"/>
    </xf>
    <xf numFmtId="0" fontId="6" fillId="0" borderId="0" xfId="0" applyFont="1"/>
    <xf numFmtId="0" fontId="7" fillId="2" borderId="0" xfId="0" applyFont="1" applyFill="1"/>
    <xf numFmtId="164" fontId="7" fillId="2" borderId="0" xfId="0" applyNumberFormat="1" applyFont="1" applyFill="1"/>
    <xf numFmtId="0" fontId="8" fillId="0" borderId="0" xfId="0" applyFont="1"/>
    <xf numFmtId="0" fontId="6" fillId="0" borderId="0" xfId="0" quotePrefix="1" applyFont="1"/>
    <xf numFmtId="0" fontId="7" fillId="2" borderId="0" xfId="0" quotePrefix="1" applyFont="1" applyFill="1"/>
    <xf numFmtId="0" fontId="9" fillId="2" borderId="0" xfId="0" quotePrefix="1" applyFont="1" applyFill="1"/>
    <xf numFmtId="165" fontId="7" fillId="2" borderId="0" xfId="0" quotePrefix="1" applyNumberFormat="1" applyFont="1" applyFill="1"/>
    <xf numFmtId="0" fontId="10" fillId="0" borderId="0" xfId="0" applyFont="1"/>
    <xf numFmtId="0" fontId="11" fillId="2" borderId="0" xfId="0" applyFont="1" applyFill="1"/>
    <xf numFmtId="0" fontId="12" fillId="2" borderId="0" xfId="0" applyFont="1" applyFill="1"/>
    <xf numFmtId="0" fontId="7" fillId="2" borderId="0" xfId="0" applyFont="1" applyFill="1" applyAlignment="1">
      <alignment wrapText="1"/>
    </xf>
    <xf numFmtId="0" fontId="9" fillId="2" borderId="0" xfId="0" applyFont="1" applyFill="1"/>
    <xf numFmtId="0" fontId="13" fillId="2" borderId="0" xfId="0" applyFont="1" applyFill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'b-9d'!$J$22</c:f>
              <c:strCache>
                <c:ptCount val="1"/>
                <c:pt idx="0">
                  <c:v>Public consumption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'b-9d'!$M$21:$R$21</c:f>
              <c:numCache>
                <c:formatCode>General</c:formatCode>
                <c:ptCount val="6"/>
                <c:pt idx="0">
                  <c:v>1933</c:v>
                </c:pt>
                <c:pt idx="1">
                  <c:v>1934</c:v>
                </c:pt>
                <c:pt idx="2">
                  <c:v>1935</c:v>
                </c:pt>
                <c:pt idx="3">
                  <c:v>1936</c:v>
                </c:pt>
                <c:pt idx="4">
                  <c:v>1937</c:v>
                </c:pt>
                <c:pt idx="5">
                  <c:v>1938</c:v>
                </c:pt>
              </c:numCache>
            </c:numRef>
          </c:cat>
          <c:val>
            <c:numRef>
              <c:f>'b-9d'!$AK$22:$AP$22</c:f>
              <c:numCache>
                <c:formatCode>General</c:formatCode>
                <c:ptCount val="6"/>
                <c:pt idx="0">
                  <c:v>3.3945753529173319</c:v>
                </c:pt>
                <c:pt idx="1">
                  <c:v>4.6973473778745101</c:v>
                </c:pt>
                <c:pt idx="2">
                  <c:v>-0.41805355528906585</c:v>
                </c:pt>
                <c:pt idx="3">
                  <c:v>1.1355179096551007</c:v>
                </c:pt>
                <c:pt idx="4">
                  <c:v>6.3317261603687864</c:v>
                </c:pt>
                <c:pt idx="5">
                  <c:v>8.0024087606118712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E41-504C-BC90-DAF0B69C6D1C}"/>
            </c:ext>
          </c:extLst>
        </c:ser>
        <c:ser>
          <c:idx val="2"/>
          <c:order val="1"/>
          <c:tx>
            <c:strRef>
              <c:f>'b-9d'!$J$35</c:f>
              <c:strCache>
                <c:ptCount val="1"/>
                <c:pt idx="0">
                  <c:v>Public investment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'b-9d'!$AK$35:$AP$35</c:f>
              <c:numCache>
                <c:formatCode>General</c:formatCode>
                <c:ptCount val="6"/>
                <c:pt idx="0">
                  <c:v>2.0025467587316697</c:v>
                </c:pt>
                <c:pt idx="1">
                  <c:v>2.6443775328172858</c:v>
                </c:pt>
                <c:pt idx="2">
                  <c:v>2.554243827337237</c:v>
                </c:pt>
                <c:pt idx="3">
                  <c:v>1.4011428782449498</c:v>
                </c:pt>
                <c:pt idx="4">
                  <c:v>1.1577140653233475</c:v>
                </c:pt>
                <c:pt idx="5">
                  <c:v>1.4192484665907328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E41-504C-BC90-DAF0B69C6D1C}"/>
            </c:ext>
          </c:extLst>
        </c:ser>
        <c:ser>
          <c:idx val="1"/>
          <c:order val="2"/>
          <c:tx>
            <c:strRef>
              <c:f>'b-9d'!$J$23</c:f>
              <c:strCache>
                <c:ptCount val="1"/>
                <c:pt idx="0">
                  <c:v>Private consumption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'b-9d'!$M$21:$R$21</c:f>
              <c:numCache>
                <c:formatCode>General</c:formatCode>
                <c:ptCount val="6"/>
                <c:pt idx="0">
                  <c:v>1933</c:v>
                </c:pt>
                <c:pt idx="1">
                  <c:v>1934</c:v>
                </c:pt>
                <c:pt idx="2">
                  <c:v>1935</c:v>
                </c:pt>
                <c:pt idx="3">
                  <c:v>1936</c:v>
                </c:pt>
                <c:pt idx="4">
                  <c:v>1937</c:v>
                </c:pt>
                <c:pt idx="5">
                  <c:v>1938</c:v>
                </c:pt>
              </c:numCache>
            </c:numRef>
          </c:cat>
          <c:val>
            <c:numRef>
              <c:f>'b-9d'!$AK$23:$AP$23</c:f>
              <c:numCache>
                <c:formatCode>General</c:formatCode>
                <c:ptCount val="6"/>
                <c:pt idx="0">
                  <c:v>-3.3952932276716261</c:v>
                </c:pt>
                <c:pt idx="1">
                  <c:v>1.3136189700404466</c:v>
                </c:pt>
                <c:pt idx="2">
                  <c:v>4.4881970585885602</c:v>
                </c:pt>
                <c:pt idx="3">
                  <c:v>5.2660806680002192</c:v>
                </c:pt>
                <c:pt idx="4">
                  <c:v>2.7539871265432789</c:v>
                </c:pt>
                <c:pt idx="5">
                  <c:v>0.31745304134517816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E41-504C-BC90-DAF0B69C6D1C}"/>
            </c:ext>
          </c:extLst>
        </c:ser>
        <c:ser>
          <c:idx val="3"/>
          <c:order val="3"/>
          <c:tx>
            <c:strRef>
              <c:f>'b-9d'!$J$36</c:f>
              <c:strCache>
                <c:ptCount val="1"/>
                <c:pt idx="0">
                  <c:v>Private investment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'b-9d'!$AK$36:$AP$36</c:f>
              <c:numCache>
                <c:formatCode>General</c:formatCode>
                <c:ptCount val="6"/>
                <c:pt idx="0">
                  <c:v>4.5631803190770821</c:v>
                </c:pt>
                <c:pt idx="1">
                  <c:v>4.1273959186994515</c:v>
                </c:pt>
                <c:pt idx="2">
                  <c:v>3.2574599891297416</c:v>
                </c:pt>
                <c:pt idx="3">
                  <c:v>1.9914548899026281</c:v>
                </c:pt>
                <c:pt idx="4">
                  <c:v>1.7150255508636192</c:v>
                </c:pt>
                <c:pt idx="5">
                  <c:v>1.9924065011754517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E41-504C-BC90-DAF0B69C6D1C}"/>
            </c:ext>
          </c:extLst>
        </c:ser>
        <c:ser>
          <c:idx val="4"/>
          <c:order val="4"/>
          <c:tx>
            <c:strRef>
              <c:f>'b-9d'!$J$26</c:f>
              <c:strCache>
                <c:ptCount val="1"/>
                <c:pt idx="0">
                  <c:v>Net exports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'b-9d'!$AK$26:$AP$26</c:f>
              <c:numCache>
                <c:formatCode>General</c:formatCode>
                <c:ptCount val="6"/>
                <c:pt idx="0">
                  <c:v>0.82964444700218098</c:v>
                </c:pt>
                <c:pt idx="1">
                  <c:v>-1.5111871239915504</c:v>
                </c:pt>
                <c:pt idx="2">
                  <c:v>2.2025883401856614</c:v>
                </c:pt>
                <c:pt idx="3">
                  <c:v>1.8120011197631107</c:v>
                </c:pt>
                <c:pt idx="4">
                  <c:v>-0.93936941407641639</c:v>
                </c:pt>
                <c:pt idx="5">
                  <c:v>-3.0868922126650942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E41-504C-BC90-DAF0B69C6D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12184376"/>
        <c:axId val="1"/>
      </c:barChart>
      <c:lineChart>
        <c:grouping val="standard"/>
        <c:varyColors val="0"/>
        <c:ser>
          <c:idx val="5"/>
          <c:order val="5"/>
          <c:tx>
            <c:v>GDP</c:v>
          </c:tx>
          <c:spPr>
            <a:ln w="25400" cap="rnd" cmpd="sng" algn="ctr">
              <a:noFill/>
              <a:prstDash val="solid"/>
              <a:round/>
            </a:ln>
            <a:effectLst/>
          </c:spPr>
          <c:marker>
            <c:spPr>
              <a:solidFill>
                <a:schemeClr val="tx1"/>
              </a:solidFill>
              <a:ln w="6350" cap="flat" cmpd="sng" algn="ctr">
                <a:solidFill>
                  <a:schemeClr val="tx1"/>
                </a:solidFill>
                <a:prstDash val="solid"/>
                <a:round/>
              </a:ln>
              <a:effectLst/>
            </c:spPr>
          </c:marker>
          <c:dLbls>
            <c:dLbl>
              <c:idx val="2"/>
              <c:numFmt formatCode="#,##0.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8A63-475C-8588-B7FF968D1356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6350" cap="flat" cmpd="sng" algn="ctr">
                      <a:solidFill>
                        <a:schemeClr val="tx1"/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'b-9d'!$AK$27:$AP$27</c:f>
              <c:numCache>
                <c:formatCode>General</c:formatCode>
                <c:ptCount val="6"/>
                <c:pt idx="0">
                  <c:v>7.3946536500566395</c:v>
                </c:pt>
                <c:pt idx="1">
                  <c:v>11.271552675440144</c:v>
                </c:pt>
                <c:pt idx="2">
                  <c:v>12.084435659952135</c:v>
                </c:pt>
                <c:pt idx="3">
                  <c:v>11.606197465566007</c:v>
                </c:pt>
                <c:pt idx="4">
                  <c:v>11.019083489022616</c:v>
                </c:pt>
                <c:pt idx="5">
                  <c:v>8.6446245570581404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0E41-504C-BC90-DAF0B69C6D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2334768"/>
        <c:axId val="712661376"/>
      </c:lineChart>
      <c:catAx>
        <c:axId val="5121843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600" b="0" i="0" u="none" strike="noStrike" kern="1200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  <c:max val="14"/>
          <c:min val="-4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Percentage points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solidFill>
              <a:schemeClr val="tx1">
                <a:tint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512184376"/>
        <c:crosses val="autoZero"/>
        <c:crossBetween val="between"/>
        <c:majorUnit val="4"/>
        <c:minorUnit val="2"/>
      </c:valAx>
      <c:valAx>
        <c:axId val="712661376"/>
        <c:scaling>
          <c:orientation val="minMax"/>
          <c:max val="0.15000000000000002"/>
          <c:min val="-5.000000000000001E-2"/>
        </c:scaling>
        <c:delete val="1"/>
        <c:axPos val="r"/>
        <c:numFmt formatCode="0.0%" sourceLinked="0"/>
        <c:majorTickMark val="cross"/>
        <c:minorTickMark val="none"/>
        <c:tickLblPos val="nextTo"/>
        <c:crossAx val="712334768"/>
        <c:crosses val="max"/>
        <c:crossBetween val="between"/>
        <c:majorUnit val="2.5000000000000005E-2"/>
      </c:valAx>
      <c:catAx>
        <c:axId val="712334768"/>
        <c:scaling>
          <c:orientation val="minMax"/>
        </c:scaling>
        <c:delete val="1"/>
        <c:axPos val="b"/>
        <c:majorTickMark val="out"/>
        <c:minorTickMark val="none"/>
        <c:tickLblPos val="nextTo"/>
        <c:crossAx val="712661376"/>
        <c:crosses val="autoZero"/>
        <c:auto val="1"/>
        <c:lblAlgn val="ctr"/>
        <c:lblOffset val="100"/>
        <c:noMultiLvlLbl val="0"/>
      </c:catAx>
      <c:spPr>
        <a:noFill/>
        <a:ln w="25400">
          <a:noFill/>
        </a:ln>
        <a:effectLst/>
      </c:spPr>
    </c:plotArea>
    <c:legend>
      <c:legendPos val="b"/>
      <c:layout>
        <c:manualLayout>
          <c:xMode val="edge"/>
          <c:yMode val="edge"/>
          <c:x val="0.29904711493664349"/>
          <c:y val="0.67476152345363594"/>
          <c:w val="0.56776646877839743"/>
          <c:h val="0.12616410236855985"/>
        </c:manualLayout>
      </c:layout>
      <c:overlay val="0"/>
      <c:spPr>
        <a:noFill/>
        <a:ln w="25400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prstDash val="solid"/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'b-9d'!$J$22</c:f>
              <c:strCache>
                <c:ptCount val="1"/>
                <c:pt idx="0">
                  <c:v>Public consumption</c:v>
                </c:pt>
              </c:strCache>
            </c:strRef>
          </c:tx>
          <c:spPr>
            <a:solidFill>
              <a:srgbClr val="4472C4"/>
            </a:solidFill>
            <a:ln w="25400">
              <a:noFill/>
            </a:ln>
          </c:spPr>
          <c:invertIfNegative val="0"/>
          <c:cat>
            <c:numRef>
              <c:f>'b-9d'!$M$21:$R$21</c:f>
              <c:numCache>
                <c:formatCode>General</c:formatCode>
                <c:ptCount val="6"/>
                <c:pt idx="0">
                  <c:v>1933</c:v>
                </c:pt>
                <c:pt idx="1">
                  <c:v>1934</c:v>
                </c:pt>
                <c:pt idx="2">
                  <c:v>1935</c:v>
                </c:pt>
                <c:pt idx="3">
                  <c:v>1936</c:v>
                </c:pt>
                <c:pt idx="4">
                  <c:v>1937</c:v>
                </c:pt>
                <c:pt idx="5">
                  <c:v>1938</c:v>
                </c:pt>
              </c:numCache>
            </c:numRef>
          </c:cat>
          <c:val>
            <c:numRef>
              <c:f>'b-9d'!$M$22:$R$22</c:f>
              <c:numCache>
                <c:formatCode>0.0</c:formatCode>
                <c:ptCount val="6"/>
                <c:pt idx="0">
                  <c:v>1.4643355288646518</c:v>
                </c:pt>
                <c:pt idx="1">
                  <c:v>2.1761583105852225</c:v>
                </c:pt>
                <c:pt idx="2">
                  <c:v>-0.215503276347766</c:v>
                </c:pt>
                <c:pt idx="3">
                  <c:v>0.65608673020272157</c:v>
                </c:pt>
                <c:pt idx="4">
                  <c:v>4.0829842153277891</c:v>
                </c:pt>
                <c:pt idx="5">
                  <c:v>5.7289356758331973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ED-4539-A186-CC976D2E10E2}"/>
            </c:ext>
          </c:extLst>
        </c:ser>
        <c:ser>
          <c:idx val="2"/>
          <c:order val="1"/>
          <c:tx>
            <c:strRef>
              <c:f>'b-9d'!$J$35</c:f>
              <c:strCache>
                <c:ptCount val="1"/>
                <c:pt idx="0">
                  <c:v>Public investment</c:v>
                </c:pt>
              </c:strCache>
            </c:strRef>
          </c:tx>
          <c:spPr>
            <a:solidFill>
              <a:schemeClr val="accent5">
                <a:lumMod val="50000"/>
              </a:schemeClr>
            </a:solidFill>
            <a:ln>
              <a:noFill/>
            </a:ln>
            <a:effectLst/>
          </c:spPr>
          <c:invertIfNegative val="0"/>
          <c:val>
            <c:numRef>
              <c:f>'b-9d'!$M$35:$R$35</c:f>
              <c:numCache>
                <c:formatCode>General</c:formatCode>
                <c:ptCount val="6"/>
                <c:pt idx="0">
                  <c:v>0.86384895374421422</c:v>
                </c:pt>
                <c:pt idx="1">
                  <c:v>1.2250710201826844</c:v>
                </c:pt>
                <c:pt idx="2">
                  <c:v>1.3166923386206395</c:v>
                </c:pt>
                <c:pt idx="3">
                  <c:v>0.80956120702118717</c:v>
                </c:pt>
                <c:pt idx="4">
                  <c:v>0.74654653957790251</c:v>
                </c:pt>
                <c:pt idx="5">
                  <c:v>1.0160419714053099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7ED-4539-A186-CC976D2E10E2}"/>
            </c:ext>
          </c:extLst>
        </c:ser>
        <c:ser>
          <c:idx val="1"/>
          <c:order val="2"/>
          <c:tx>
            <c:strRef>
              <c:f>'b-9d'!$J$23</c:f>
              <c:strCache>
                <c:ptCount val="1"/>
                <c:pt idx="0">
                  <c:v>Private consumption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'b-9d'!$M$21:$R$21</c:f>
              <c:numCache>
                <c:formatCode>General</c:formatCode>
                <c:ptCount val="6"/>
                <c:pt idx="0">
                  <c:v>1933</c:v>
                </c:pt>
                <c:pt idx="1">
                  <c:v>1934</c:v>
                </c:pt>
                <c:pt idx="2">
                  <c:v>1935</c:v>
                </c:pt>
                <c:pt idx="3">
                  <c:v>1936</c:v>
                </c:pt>
                <c:pt idx="4">
                  <c:v>1937</c:v>
                </c:pt>
                <c:pt idx="5">
                  <c:v>1938</c:v>
                </c:pt>
              </c:numCache>
            </c:numRef>
          </c:cat>
          <c:val>
            <c:numRef>
              <c:f>'b-9d'!$M$23:$R$23</c:f>
              <c:numCache>
                <c:formatCode>0.0</c:formatCode>
                <c:ptCount val="6"/>
                <c:pt idx="0">
                  <c:v>-1.4646452022107113</c:v>
                </c:pt>
                <c:pt idx="1">
                  <c:v>0.60856534734065804</c:v>
                </c:pt>
                <c:pt idx="2">
                  <c:v>2.3136298179582582</c:v>
                </c:pt>
                <c:pt idx="3">
                  <c:v>3.042669443673887</c:v>
                </c:pt>
                <c:pt idx="4">
                  <c:v>1.775895811362318</c:v>
                </c:pt>
                <c:pt idx="5">
                  <c:v>0.22726507834936882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7ED-4539-A186-CC976D2E10E2}"/>
            </c:ext>
          </c:extLst>
        </c:ser>
        <c:ser>
          <c:idx val="3"/>
          <c:order val="3"/>
          <c:tx>
            <c:strRef>
              <c:f>'b-9d'!$J$36</c:f>
              <c:strCache>
                <c:ptCount val="1"/>
                <c:pt idx="0">
                  <c:v>Private investment</c:v>
                </c:pt>
              </c:strCache>
            </c:strRef>
          </c:tx>
          <c:spPr>
            <a:solidFill>
              <a:srgbClr val="FFC000"/>
            </a:solidFill>
            <a:ln w="25400">
              <a:noFill/>
            </a:ln>
          </c:spPr>
          <c:invertIfNegative val="0"/>
          <c:val>
            <c:numRef>
              <c:f>'b-9d'!$M$36:$R$36</c:f>
              <c:numCache>
                <c:formatCode>General</c:formatCode>
                <c:ptCount val="6"/>
                <c:pt idx="0">
                  <c:v>1.96844269787616</c:v>
                </c:pt>
                <c:pt idx="1">
                  <c:v>1.9121146909125386</c:v>
                </c:pt>
                <c:pt idx="2">
                  <c:v>1.6791946662044788</c:v>
                </c:pt>
                <c:pt idx="3">
                  <c:v>1.1506354201487572</c:v>
                </c:pt>
                <c:pt idx="4">
                  <c:v>1.1059262633449323</c:v>
                </c:pt>
                <c:pt idx="5">
                  <c:v>1.4263666137036084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7ED-4539-A186-CC976D2E10E2}"/>
            </c:ext>
          </c:extLst>
        </c:ser>
        <c:ser>
          <c:idx val="4"/>
          <c:order val="4"/>
          <c:tx>
            <c:strRef>
              <c:f>'b-9d'!$J$26</c:f>
              <c:strCache>
                <c:ptCount val="1"/>
                <c:pt idx="0">
                  <c:v>Net exports</c:v>
                </c:pt>
              </c:strCache>
            </c:strRef>
          </c:tx>
          <c:spPr>
            <a:solidFill>
              <a:srgbClr val="A5A5A5"/>
            </a:solidFill>
            <a:ln w="25400">
              <a:noFill/>
            </a:ln>
          </c:spPr>
          <c:invertIfNegative val="0"/>
          <c:val>
            <c:numRef>
              <c:f>'b-9d'!$M$26:$R$26</c:f>
              <c:numCache>
                <c:formatCode>0.0</c:formatCode>
                <c:ptCount val="6"/>
                <c:pt idx="0">
                  <c:v>0.35788801654571678</c:v>
                </c:pt>
                <c:pt idx="1">
                  <c:v>-0.70009351111938312</c:v>
                </c:pt>
                <c:pt idx="2">
                  <c:v>1.1354167372818735</c:v>
                </c:pt>
                <c:pt idx="3">
                  <c:v>1.0469494841786693</c:v>
                </c:pt>
                <c:pt idx="4">
                  <c:v>-0.60574800502937887</c:v>
                </c:pt>
                <c:pt idx="5">
                  <c:v>-2.2099104724108787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7ED-4539-A186-CC976D2E10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12182080"/>
        <c:axId val="1"/>
      </c:barChart>
      <c:catAx>
        <c:axId val="5121820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512182080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0380634529802085"/>
          <c:y val="1.6427121193131972E-2"/>
          <c:w val="0.78892822426495846"/>
          <c:h val="0.14784409073818774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655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133076C-7043-AA4C-A514-69824352A200}">
  <sheetPr/>
  <sheetViews>
    <sheetView zoomScale="7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0694" cy="6279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A5EE766-44E1-D843-A7E3-0B2943AB462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723900</xdr:colOff>
      <xdr:row>1</xdr:row>
      <xdr:rowOff>0</xdr:rowOff>
    </xdr:from>
    <xdr:to>
      <xdr:col>30</xdr:col>
      <xdr:colOff>600075</xdr:colOff>
      <xdr:row>19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500255B-E475-4FEB-8733-A190483700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FFACD-0FDD-4189-B0D2-5BF8476D23E3}">
  <dimension ref="A1:AP44"/>
  <sheetViews>
    <sheetView tabSelected="1" topLeftCell="A2" workbookViewId="0">
      <selection activeCell="J13" sqref="J13"/>
    </sheetView>
  </sheetViews>
  <sheetFormatPr defaultColWidth="8.81640625" defaultRowHeight="12.5"/>
  <cols>
    <col min="1" max="1" width="2.453125" customWidth="1"/>
    <col min="2" max="2" width="16.453125" customWidth="1"/>
    <col min="3" max="3" width="2.81640625" customWidth="1"/>
    <col min="4" max="4" width="6.26953125" customWidth="1"/>
    <col min="5" max="5" width="7" customWidth="1"/>
    <col min="6" max="9" width="7.26953125" customWidth="1"/>
    <col min="10" max="10" width="13.7265625" bestFit="1" customWidth="1"/>
    <col min="11" max="11" width="12.81640625" customWidth="1"/>
    <col min="12" max="18" width="7.26953125" customWidth="1"/>
    <col min="19" max="256" width="11.453125" customWidth="1"/>
    <col min="257" max="257" width="2.453125" customWidth="1"/>
    <col min="258" max="258" width="16.453125" customWidth="1"/>
    <col min="259" max="259" width="2.81640625" customWidth="1"/>
    <col min="260" max="260" width="6.26953125" customWidth="1"/>
    <col min="261" max="261" width="7" customWidth="1"/>
    <col min="262" max="265" width="7.26953125" customWidth="1"/>
    <col min="266" max="266" width="13.7265625" bestFit="1" customWidth="1"/>
    <col min="267" max="267" width="12.81640625" customWidth="1"/>
    <col min="268" max="274" width="7.26953125" customWidth="1"/>
    <col min="275" max="512" width="11.453125" customWidth="1"/>
    <col min="513" max="513" width="2.453125" customWidth="1"/>
    <col min="514" max="514" width="16.453125" customWidth="1"/>
    <col min="515" max="515" width="2.81640625" customWidth="1"/>
    <col min="516" max="516" width="6.26953125" customWidth="1"/>
    <col min="517" max="517" width="7" customWidth="1"/>
    <col min="518" max="521" width="7.26953125" customWidth="1"/>
    <col min="522" max="522" width="13.7265625" bestFit="1" customWidth="1"/>
    <col min="523" max="523" width="12.81640625" customWidth="1"/>
    <col min="524" max="530" width="7.26953125" customWidth="1"/>
    <col min="531" max="768" width="11.453125" customWidth="1"/>
    <col min="769" max="769" width="2.453125" customWidth="1"/>
    <col min="770" max="770" width="16.453125" customWidth="1"/>
    <col min="771" max="771" width="2.81640625" customWidth="1"/>
    <col min="772" max="772" width="6.26953125" customWidth="1"/>
    <col min="773" max="773" width="7" customWidth="1"/>
    <col min="774" max="777" width="7.26953125" customWidth="1"/>
    <col min="778" max="778" width="13.7265625" bestFit="1" customWidth="1"/>
    <col min="779" max="779" width="12.81640625" customWidth="1"/>
    <col min="780" max="786" width="7.26953125" customWidth="1"/>
    <col min="787" max="1024" width="11.453125" customWidth="1"/>
    <col min="1025" max="1025" width="2.453125" customWidth="1"/>
    <col min="1026" max="1026" width="16.453125" customWidth="1"/>
    <col min="1027" max="1027" width="2.81640625" customWidth="1"/>
    <col min="1028" max="1028" width="6.26953125" customWidth="1"/>
    <col min="1029" max="1029" width="7" customWidth="1"/>
    <col min="1030" max="1033" width="7.26953125" customWidth="1"/>
    <col min="1034" max="1034" width="13.7265625" bestFit="1" customWidth="1"/>
    <col min="1035" max="1035" width="12.81640625" customWidth="1"/>
    <col min="1036" max="1042" width="7.26953125" customWidth="1"/>
    <col min="1043" max="1280" width="11.453125" customWidth="1"/>
    <col min="1281" max="1281" width="2.453125" customWidth="1"/>
    <col min="1282" max="1282" width="16.453125" customWidth="1"/>
    <col min="1283" max="1283" width="2.81640625" customWidth="1"/>
    <col min="1284" max="1284" width="6.26953125" customWidth="1"/>
    <col min="1285" max="1285" width="7" customWidth="1"/>
    <col min="1286" max="1289" width="7.26953125" customWidth="1"/>
    <col min="1290" max="1290" width="13.7265625" bestFit="1" customWidth="1"/>
    <col min="1291" max="1291" width="12.81640625" customWidth="1"/>
    <col min="1292" max="1298" width="7.26953125" customWidth="1"/>
    <col min="1299" max="1536" width="11.453125" customWidth="1"/>
    <col min="1537" max="1537" width="2.453125" customWidth="1"/>
    <col min="1538" max="1538" width="16.453125" customWidth="1"/>
    <col min="1539" max="1539" width="2.81640625" customWidth="1"/>
    <col min="1540" max="1540" width="6.26953125" customWidth="1"/>
    <col min="1541" max="1541" width="7" customWidth="1"/>
    <col min="1542" max="1545" width="7.26953125" customWidth="1"/>
    <col min="1546" max="1546" width="13.7265625" bestFit="1" customWidth="1"/>
    <col min="1547" max="1547" width="12.81640625" customWidth="1"/>
    <col min="1548" max="1554" width="7.26953125" customWidth="1"/>
    <col min="1555" max="1792" width="11.453125" customWidth="1"/>
    <col min="1793" max="1793" width="2.453125" customWidth="1"/>
    <col min="1794" max="1794" width="16.453125" customWidth="1"/>
    <col min="1795" max="1795" width="2.81640625" customWidth="1"/>
    <col min="1796" max="1796" width="6.26953125" customWidth="1"/>
    <col min="1797" max="1797" width="7" customWidth="1"/>
    <col min="1798" max="1801" width="7.26953125" customWidth="1"/>
    <col min="1802" max="1802" width="13.7265625" bestFit="1" customWidth="1"/>
    <col min="1803" max="1803" width="12.81640625" customWidth="1"/>
    <col min="1804" max="1810" width="7.26953125" customWidth="1"/>
    <col min="1811" max="2048" width="11.453125" customWidth="1"/>
    <col min="2049" max="2049" width="2.453125" customWidth="1"/>
    <col min="2050" max="2050" width="16.453125" customWidth="1"/>
    <col min="2051" max="2051" width="2.81640625" customWidth="1"/>
    <col min="2052" max="2052" width="6.26953125" customWidth="1"/>
    <col min="2053" max="2053" width="7" customWidth="1"/>
    <col min="2054" max="2057" width="7.26953125" customWidth="1"/>
    <col min="2058" max="2058" width="13.7265625" bestFit="1" customWidth="1"/>
    <col min="2059" max="2059" width="12.81640625" customWidth="1"/>
    <col min="2060" max="2066" width="7.26953125" customWidth="1"/>
    <col min="2067" max="2304" width="11.453125" customWidth="1"/>
    <col min="2305" max="2305" width="2.453125" customWidth="1"/>
    <col min="2306" max="2306" width="16.453125" customWidth="1"/>
    <col min="2307" max="2307" width="2.81640625" customWidth="1"/>
    <col min="2308" max="2308" width="6.26953125" customWidth="1"/>
    <col min="2309" max="2309" width="7" customWidth="1"/>
    <col min="2310" max="2313" width="7.26953125" customWidth="1"/>
    <col min="2314" max="2314" width="13.7265625" bestFit="1" customWidth="1"/>
    <col min="2315" max="2315" width="12.81640625" customWidth="1"/>
    <col min="2316" max="2322" width="7.26953125" customWidth="1"/>
    <col min="2323" max="2560" width="11.453125" customWidth="1"/>
    <col min="2561" max="2561" width="2.453125" customWidth="1"/>
    <col min="2562" max="2562" width="16.453125" customWidth="1"/>
    <col min="2563" max="2563" width="2.81640625" customWidth="1"/>
    <col min="2564" max="2564" width="6.26953125" customWidth="1"/>
    <col min="2565" max="2565" width="7" customWidth="1"/>
    <col min="2566" max="2569" width="7.26953125" customWidth="1"/>
    <col min="2570" max="2570" width="13.7265625" bestFit="1" customWidth="1"/>
    <col min="2571" max="2571" width="12.81640625" customWidth="1"/>
    <col min="2572" max="2578" width="7.26953125" customWidth="1"/>
    <col min="2579" max="2816" width="11.453125" customWidth="1"/>
    <col min="2817" max="2817" width="2.453125" customWidth="1"/>
    <col min="2818" max="2818" width="16.453125" customWidth="1"/>
    <col min="2819" max="2819" width="2.81640625" customWidth="1"/>
    <col min="2820" max="2820" width="6.26953125" customWidth="1"/>
    <col min="2821" max="2821" width="7" customWidth="1"/>
    <col min="2822" max="2825" width="7.26953125" customWidth="1"/>
    <col min="2826" max="2826" width="13.7265625" bestFit="1" customWidth="1"/>
    <col min="2827" max="2827" width="12.81640625" customWidth="1"/>
    <col min="2828" max="2834" width="7.26953125" customWidth="1"/>
    <col min="2835" max="3072" width="11.453125" customWidth="1"/>
    <col min="3073" max="3073" width="2.453125" customWidth="1"/>
    <col min="3074" max="3074" width="16.453125" customWidth="1"/>
    <col min="3075" max="3075" width="2.81640625" customWidth="1"/>
    <col min="3076" max="3076" width="6.26953125" customWidth="1"/>
    <col min="3077" max="3077" width="7" customWidth="1"/>
    <col min="3078" max="3081" width="7.26953125" customWidth="1"/>
    <col min="3082" max="3082" width="13.7265625" bestFit="1" customWidth="1"/>
    <col min="3083" max="3083" width="12.81640625" customWidth="1"/>
    <col min="3084" max="3090" width="7.26953125" customWidth="1"/>
    <col min="3091" max="3328" width="11.453125" customWidth="1"/>
    <col min="3329" max="3329" width="2.453125" customWidth="1"/>
    <col min="3330" max="3330" width="16.453125" customWidth="1"/>
    <col min="3331" max="3331" width="2.81640625" customWidth="1"/>
    <col min="3332" max="3332" width="6.26953125" customWidth="1"/>
    <col min="3333" max="3333" width="7" customWidth="1"/>
    <col min="3334" max="3337" width="7.26953125" customWidth="1"/>
    <col min="3338" max="3338" width="13.7265625" bestFit="1" customWidth="1"/>
    <col min="3339" max="3339" width="12.81640625" customWidth="1"/>
    <col min="3340" max="3346" width="7.26953125" customWidth="1"/>
    <col min="3347" max="3584" width="11.453125" customWidth="1"/>
    <col min="3585" max="3585" width="2.453125" customWidth="1"/>
    <col min="3586" max="3586" width="16.453125" customWidth="1"/>
    <col min="3587" max="3587" width="2.81640625" customWidth="1"/>
    <col min="3588" max="3588" width="6.26953125" customWidth="1"/>
    <col min="3589" max="3589" width="7" customWidth="1"/>
    <col min="3590" max="3593" width="7.26953125" customWidth="1"/>
    <col min="3594" max="3594" width="13.7265625" bestFit="1" customWidth="1"/>
    <col min="3595" max="3595" width="12.81640625" customWidth="1"/>
    <col min="3596" max="3602" width="7.26953125" customWidth="1"/>
    <col min="3603" max="3840" width="11.453125" customWidth="1"/>
    <col min="3841" max="3841" width="2.453125" customWidth="1"/>
    <col min="3842" max="3842" width="16.453125" customWidth="1"/>
    <col min="3843" max="3843" width="2.81640625" customWidth="1"/>
    <col min="3844" max="3844" width="6.26953125" customWidth="1"/>
    <col min="3845" max="3845" width="7" customWidth="1"/>
    <col min="3846" max="3849" width="7.26953125" customWidth="1"/>
    <col min="3850" max="3850" width="13.7265625" bestFit="1" customWidth="1"/>
    <col min="3851" max="3851" width="12.81640625" customWidth="1"/>
    <col min="3852" max="3858" width="7.26953125" customWidth="1"/>
    <col min="3859" max="4096" width="11.453125" customWidth="1"/>
    <col min="4097" max="4097" width="2.453125" customWidth="1"/>
    <col min="4098" max="4098" width="16.453125" customWidth="1"/>
    <col min="4099" max="4099" width="2.81640625" customWidth="1"/>
    <col min="4100" max="4100" width="6.26953125" customWidth="1"/>
    <col min="4101" max="4101" width="7" customWidth="1"/>
    <col min="4102" max="4105" width="7.26953125" customWidth="1"/>
    <col min="4106" max="4106" width="13.7265625" bestFit="1" customWidth="1"/>
    <col min="4107" max="4107" width="12.81640625" customWidth="1"/>
    <col min="4108" max="4114" width="7.26953125" customWidth="1"/>
    <col min="4115" max="4352" width="11.453125" customWidth="1"/>
    <col min="4353" max="4353" width="2.453125" customWidth="1"/>
    <col min="4354" max="4354" width="16.453125" customWidth="1"/>
    <col min="4355" max="4355" width="2.81640625" customWidth="1"/>
    <col min="4356" max="4356" width="6.26953125" customWidth="1"/>
    <col min="4357" max="4357" width="7" customWidth="1"/>
    <col min="4358" max="4361" width="7.26953125" customWidth="1"/>
    <col min="4362" max="4362" width="13.7265625" bestFit="1" customWidth="1"/>
    <col min="4363" max="4363" width="12.81640625" customWidth="1"/>
    <col min="4364" max="4370" width="7.26953125" customWidth="1"/>
    <col min="4371" max="4608" width="11.453125" customWidth="1"/>
    <col min="4609" max="4609" width="2.453125" customWidth="1"/>
    <col min="4610" max="4610" width="16.453125" customWidth="1"/>
    <col min="4611" max="4611" width="2.81640625" customWidth="1"/>
    <col min="4612" max="4612" width="6.26953125" customWidth="1"/>
    <col min="4613" max="4613" width="7" customWidth="1"/>
    <col min="4614" max="4617" width="7.26953125" customWidth="1"/>
    <col min="4618" max="4618" width="13.7265625" bestFit="1" customWidth="1"/>
    <col min="4619" max="4619" width="12.81640625" customWidth="1"/>
    <col min="4620" max="4626" width="7.26953125" customWidth="1"/>
    <col min="4627" max="4864" width="11.453125" customWidth="1"/>
    <col min="4865" max="4865" width="2.453125" customWidth="1"/>
    <col min="4866" max="4866" width="16.453125" customWidth="1"/>
    <col min="4867" max="4867" width="2.81640625" customWidth="1"/>
    <col min="4868" max="4868" width="6.26953125" customWidth="1"/>
    <col min="4869" max="4869" width="7" customWidth="1"/>
    <col min="4870" max="4873" width="7.26953125" customWidth="1"/>
    <col min="4874" max="4874" width="13.7265625" bestFit="1" customWidth="1"/>
    <col min="4875" max="4875" width="12.81640625" customWidth="1"/>
    <col min="4876" max="4882" width="7.26953125" customWidth="1"/>
    <col min="4883" max="5120" width="11.453125" customWidth="1"/>
    <col min="5121" max="5121" width="2.453125" customWidth="1"/>
    <col min="5122" max="5122" width="16.453125" customWidth="1"/>
    <col min="5123" max="5123" width="2.81640625" customWidth="1"/>
    <col min="5124" max="5124" width="6.26953125" customWidth="1"/>
    <col min="5125" max="5125" width="7" customWidth="1"/>
    <col min="5126" max="5129" width="7.26953125" customWidth="1"/>
    <col min="5130" max="5130" width="13.7265625" bestFit="1" customWidth="1"/>
    <col min="5131" max="5131" width="12.81640625" customWidth="1"/>
    <col min="5132" max="5138" width="7.26953125" customWidth="1"/>
    <col min="5139" max="5376" width="11.453125" customWidth="1"/>
    <col min="5377" max="5377" width="2.453125" customWidth="1"/>
    <col min="5378" max="5378" width="16.453125" customWidth="1"/>
    <col min="5379" max="5379" width="2.81640625" customWidth="1"/>
    <col min="5380" max="5380" width="6.26953125" customWidth="1"/>
    <col min="5381" max="5381" width="7" customWidth="1"/>
    <col min="5382" max="5385" width="7.26953125" customWidth="1"/>
    <col min="5386" max="5386" width="13.7265625" bestFit="1" customWidth="1"/>
    <col min="5387" max="5387" width="12.81640625" customWidth="1"/>
    <col min="5388" max="5394" width="7.26953125" customWidth="1"/>
    <col min="5395" max="5632" width="11.453125" customWidth="1"/>
    <col min="5633" max="5633" width="2.453125" customWidth="1"/>
    <col min="5634" max="5634" width="16.453125" customWidth="1"/>
    <col min="5635" max="5635" width="2.81640625" customWidth="1"/>
    <col min="5636" max="5636" width="6.26953125" customWidth="1"/>
    <col min="5637" max="5637" width="7" customWidth="1"/>
    <col min="5638" max="5641" width="7.26953125" customWidth="1"/>
    <col min="5642" max="5642" width="13.7265625" bestFit="1" customWidth="1"/>
    <col min="5643" max="5643" width="12.81640625" customWidth="1"/>
    <col min="5644" max="5650" width="7.26953125" customWidth="1"/>
    <col min="5651" max="5888" width="11.453125" customWidth="1"/>
    <col min="5889" max="5889" width="2.453125" customWidth="1"/>
    <col min="5890" max="5890" width="16.453125" customWidth="1"/>
    <col min="5891" max="5891" width="2.81640625" customWidth="1"/>
    <col min="5892" max="5892" width="6.26953125" customWidth="1"/>
    <col min="5893" max="5893" width="7" customWidth="1"/>
    <col min="5894" max="5897" width="7.26953125" customWidth="1"/>
    <col min="5898" max="5898" width="13.7265625" bestFit="1" customWidth="1"/>
    <col min="5899" max="5899" width="12.81640625" customWidth="1"/>
    <col min="5900" max="5906" width="7.26953125" customWidth="1"/>
    <col min="5907" max="6144" width="11.453125" customWidth="1"/>
    <col min="6145" max="6145" width="2.453125" customWidth="1"/>
    <col min="6146" max="6146" width="16.453125" customWidth="1"/>
    <col min="6147" max="6147" width="2.81640625" customWidth="1"/>
    <col min="6148" max="6148" width="6.26953125" customWidth="1"/>
    <col min="6149" max="6149" width="7" customWidth="1"/>
    <col min="6150" max="6153" width="7.26953125" customWidth="1"/>
    <col min="6154" max="6154" width="13.7265625" bestFit="1" customWidth="1"/>
    <col min="6155" max="6155" width="12.81640625" customWidth="1"/>
    <col min="6156" max="6162" width="7.26953125" customWidth="1"/>
    <col min="6163" max="6400" width="11.453125" customWidth="1"/>
    <col min="6401" max="6401" width="2.453125" customWidth="1"/>
    <col min="6402" max="6402" width="16.453125" customWidth="1"/>
    <col min="6403" max="6403" width="2.81640625" customWidth="1"/>
    <col min="6404" max="6404" width="6.26953125" customWidth="1"/>
    <col min="6405" max="6405" width="7" customWidth="1"/>
    <col min="6406" max="6409" width="7.26953125" customWidth="1"/>
    <col min="6410" max="6410" width="13.7265625" bestFit="1" customWidth="1"/>
    <col min="6411" max="6411" width="12.81640625" customWidth="1"/>
    <col min="6412" max="6418" width="7.26953125" customWidth="1"/>
    <col min="6419" max="6656" width="11.453125" customWidth="1"/>
    <col min="6657" max="6657" width="2.453125" customWidth="1"/>
    <col min="6658" max="6658" width="16.453125" customWidth="1"/>
    <col min="6659" max="6659" width="2.81640625" customWidth="1"/>
    <col min="6660" max="6660" width="6.26953125" customWidth="1"/>
    <col min="6661" max="6661" width="7" customWidth="1"/>
    <col min="6662" max="6665" width="7.26953125" customWidth="1"/>
    <col min="6666" max="6666" width="13.7265625" bestFit="1" customWidth="1"/>
    <col min="6667" max="6667" width="12.81640625" customWidth="1"/>
    <col min="6668" max="6674" width="7.26953125" customWidth="1"/>
    <col min="6675" max="6912" width="11.453125" customWidth="1"/>
    <col min="6913" max="6913" width="2.453125" customWidth="1"/>
    <col min="6914" max="6914" width="16.453125" customWidth="1"/>
    <col min="6915" max="6915" width="2.81640625" customWidth="1"/>
    <col min="6916" max="6916" width="6.26953125" customWidth="1"/>
    <col min="6917" max="6917" width="7" customWidth="1"/>
    <col min="6918" max="6921" width="7.26953125" customWidth="1"/>
    <col min="6922" max="6922" width="13.7265625" bestFit="1" customWidth="1"/>
    <col min="6923" max="6923" width="12.81640625" customWidth="1"/>
    <col min="6924" max="6930" width="7.26953125" customWidth="1"/>
    <col min="6931" max="7168" width="11.453125" customWidth="1"/>
    <col min="7169" max="7169" width="2.453125" customWidth="1"/>
    <col min="7170" max="7170" width="16.453125" customWidth="1"/>
    <col min="7171" max="7171" width="2.81640625" customWidth="1"/>
    <col min="7172" max="7172" width="6.26953125" customWidth="1"/>
    <col min="7173" max="7173" width="7" customWidth="1"/>
    <col min="7174" max="7177" width="7.26953125" customWidth="1"/>
    <col min="7178" max="7178" width="13.7265625" bestFit="1" customWidth="1"/>
    <col min="7179" max="7179" width="12.81640625" customWidth="1"/>
    <col min="7180" max="7186" width="7.26953125" customWidth="1"/>
    <col min="7187" max="7424" width="11.453125" customWidth="1"/>
    <col min="7425" max="7425" width="2.453125" customWidth="1"/>
    <col min="7426" max="7426" width="16.453125" customWidth="1"/>
    <col min="7427" max="7427" width="2.81640625" customWidth="1"/>
    <col min="7428" max="7428" width="6.26953125" customWidth="1"/>
    <col min="7429" max="7429" width="7" customWidth="1"/>
    <col min="7430" max="7433" width="7.26953125" customWidth="1"/>
    <col min="7434" max="7434" width="13.7265625" bestFit="1" customWidth="1"/>
    <col min="7435" max="7435" width="12.81640625" customWidth="1"/>
    <col min="7436" max="7442" width="7.26953125" customWidth="1"/>
    <col min="7443" max="7680" width="11.453125" customWidth="1"/>
    <col min="7681" max="7681" width="2.453125" customWidth="1"/>
    <col min="7682" max="7682" width="16.453125" customWidth="1"/>
    <col min="7683" max="7683" width="2.81640625" customWidth="1"/>
    <col min="7684" max="7684" width="6.26953125" customWidth="1"/>
    <col min="7685" max="7685" width="7" customWidth="1"/>
    <col min="7686" max="7689" width="7.26953125" customWidth="1"/>
    <col min="7690" max="7690" width="13.7265625" bestFit="1" customWidth="1"/>
    <col min="7691" max="7691" width="12.81640625" customWidth="1"/>
    <col min="7692" max="7698" width="7.26953125" customWidth="1"/>
    <col min="7699" max="7936" width="11.453125" customWidth="1"/>
    <col min="7937" max="7937" width="2.453125" customWidth="1"/>
    <col min="7938" max="7938" width="16.453125" customWidth="1"/>
    <col min="7939" max="7939" width="2.81640625" customWidth="1"/>
    <col min="7940" max="7940" width="6.26953125" customWidth="1"/>
    <col min="7941" max="7941" width="7" customWidth="1"/>
    <col min="7942" max="7945" width="7.26953125" customWidth="1"/>
    <col min="7946" max="7946" width="13.7265625" bestFit="1" customWidth="1"/>
    <col min="7947" max="7947" width="12.81640625" customWidth="1"/>
    <col min="7948" max="7954" width="7.26953125" customWidth="1"/>
    <col min="7955" max="8192" width="11.453125" customWidth="1"/>
    <col min="8193" max="8193" width="2.453125" customWidth="1"/>
    <col min="8194" max="8194" width="16.453125" customWidth="1"/>
    <col min="8195" max="8195" width="2.81640625" customWidth="1"/>
    <col min="8196" max="8196" width="6.26953125" customWidth="1"/>
    <col min="8197" max="8197" width="7" customWidth="1"/>
    <col min="8198" max="8201" width="7.26953125" customWidth="1"/>
    <col min="8202" max="8202" width="13.7265625" bestFit="1" customWidth="1"/>
    <col min="8203" max="8203" width="12.81640625" customWidth="1"/>
    <col min="8204" max="8210" width="7.26953125" customWidth="1"/>
    <col min="8211" max="8448" width="11.453125" customWidth="1"/>
    <col min="8449" max="8449" width="2.453125" customWidth="1"/>
    <col min="8450" max="8450" width="16.453125" customWidth="1"/>
    <col min="8451" max="8451" width="2.81640625" customWidth="1"/>
    <col min="8452" max="8452" width="6.26953125" customWidth="1"/>
    <col min="8453" max="8453" width="7" customWidth="1"/>
    <col min="8454" max="8457" width="7.26953125" customWidth="1"/>
    <col min="8458" max="8458" width="13.7265625" bestFit="1" customWidth="1"/>
    <col min="8459" max="8459" width="12.81640625" customWidth="1"/>
    <col min="8460" max="8466" width="7.26953125" customWidth="1"/>
    <col min="8467" max="8704" width="11.453125" customWidth="1"/>
    <col min="8705" max="8705" width="2.453125" customWidth="1"/>
    <col min="8706" max="8706" width="16.453125" customWidth="1"/>
    <col min="8707" max="8707" width="2.81640625" customWidth="1"/>
    <col min="8708" max="8708" width="6.26953125" customWidth="1"/>
    <col min="8709" max="8709" width="7" customWidth="1"/>
    <col min="8710" max="8713" width="7.26953125" customWidth="1"/>
    <col min="8714" max="8714" width="13.7265625" bestFit="1" customWidth="1"/>
    <col min="8715" max="8715" width="12.81640625" customWidth="1"/>
    <col min="8716" max="8722" width="7.26953125" customWidth="1"/>
    <col min="8723" max="8960" width="11.453125" customWidth="1"/>
    <col min="8961" max="8961" width="2.453125" customWidth="1"/>
    <col min="8962" max="8962" width="16.453125" customWidth="1"/>
    <col min="8963" max="8963" width="2.81640625" customWidth="1"/>
    <col min="8964" max="8964" width="6.26953125" customWidth="1"/>
    <col min="8965" max="8965" width="7" customWidth="1"/>
    <col min="8966" max="8969" width="7.26953125" customWidth="1"/>
    <col min="8970" max="8970" width="13.7265625" bestFit="1" customWidth="1"/>
    <col min="8971" max="8971" width="12.81640625" customWidth="1"/>
    <col min="8972" max="8978" width="7.26953125" customWidth="1"/>
    <col min="8979" max="9216" width="11.453125" customWidth="1"/>
    <col min="9217" max="9217" width="2.453125" customWidth="1"/>
    <col min="9218" max="9218" width="16.453125" customWidth="1"/>
    <col min="9219" max="9219" width="2.81640625" customWidth="1"/>
    <col min="9220" max="9220" width="6.26953125" customWidth="1"/>
    <col min="9221" max="9221" width="7" customWidth="1"/>
    <col min="9222" max="9225" width="7.26953125" customWidth="1"/>
    <col min="9226" max="9226" width="13.7265625" bestFit="1" customWidth="1"/>
    <col min="9227" max="9227" width="12.81640625" customWidth="1"/>
    <col min="9228" max="9234" width="7.26953125" customWidth="1"/>
    <col min="9235" max="9472" width="11.453125" customWidth="1"/>
    <col min="9473" max="9473" width="2.453125" customWidth="1"/>
    <col min="9474" max="9474" width="16.453125" customWidth="1"/>
    <col min="9475" max="9475" width="2.81640625" customWidth="1"/>
    <col min="9476" max="9476" width="6.26953125" customWidth="1"/>
    <col min="9477" max="9477" width="7" customWidth="1"/>
    <col min="9478" max="9481" width="7.26953125" customWidth="1"/>
    <col min="9482" max="9482" width="13.7265625" bestFit="1" customWidth="1"/>
    <col min="9483" max="9483" width="12.81640625" customWidth="1"/>
    <col min="9484" max="9490" width="7.26953125" customWidth="1"/>
    <col min="9491" max="9728" width="11.453125" customWidth="1"/>
    <col min="9729" max="9729" width="2.453125" customWidth="1"/>
    <col min="9730" max="9730" width="16.453125" customWidth="1"/>
    <col min="9731" max="9731" width="2.81640625" customWidth="1"/>
    <col min="9732" max="9732" width="6.26953125" customWidth="1"/>
    <col min="9733" max="9733" width="7" customWidth="1"/>
    <col min="9734" max="9737" width="7.26953125" customWidth="1"/>
    <col min="9738" max="9738" width="13.7265625" bestFit="1" customWidth="1"/>
    <col min="9739" max="9739" width="12.81640625" customWidth="1"/>
    <col min="9740" max="9746" width="7.26953125" customWidth="1"/>
    <col min="9747" max="9984" width="11.453125" customWidth="1"/>
    <col min="9985" max="9985" width="2.453125" customWidth="1"/>
    <col min="9986" max="9986" width="16.453125" customWidth="1"/>
    <col min="9987" max="9987" width="2.81640625" customWidth="1"/>
    <col min="9988" max="9988" width="6.26953125" customWidth="1"/>
    <col min="9989" max="9989" width="7" customWidth="1"/>
    <col min="9990" max="9993" width="7.26953125" customWidth="1"/>
    <col min="9994" max="9994" width="13.7265625" bestFit="1" customWidth="1"/>
    <col min="9995" max="9995" width="12.81640625" customWidth="1"/>
    <col min="9996" max="10002" width="7.26953125" customWidth="1"/>
    <col min="10003" max="10240" width="11.453125" customWidth="1"/>
    <col min="10241" max="10241" width="2.453125" customWidth="1"/>
    <col min="10242" max="10242" width="16.453125" customWidth="1"/>
    <col min="10243" max="10243" width="2.81640625" customWidth="1"/>
    <col min="10244" max="10244" width="6.26953125" customWidth="1"/>
    <col min="10245" max="10245" width="7" customWidth="1"/>
    <col min="10246" max="10249" width="7.26953125" customWidth="1"/>
    <col min="10250" max="10250" width="13.7265625" bestFit="1" customWidth="1"/>
    <col min="10251" max="10251" width="12.81640625" customWidth="1"/>
    <col min="10252" max="10258" width="7.26953125" customWidth="1"/>
    <col min="10259" max="10496" width="11.453125" customWidth="1"/>
    <col min="10497" max="10497" width="2.453125" customWidth="1"/>
    <col min="10498" max="10498" width="16.453125" customWidth="1"/>
    <col min="10499" max="10499" width="2.81640625" customWidth="1"/>
    <col min="10500" max="10500" width="6.26953125" customWidth="1"/>
    <col min="10501" max="10501" width="7" customWidth="1"/>
    <col min="10502" max="10505" width="7.26953125" customWidth="1"/>
    <col min="10506" max="10506" width="13.7265625" bestFit="1" customWidth="1"/>
    <col min="10507" max="10507" width="12.81640625" customWidth="1"/>
    <col min="10508" max="10514" width="7.26953125" customWidth="1"/>
    <col min="10515" max="10752" width="11.453125" customWidth="1"/>
    <col min="10753" max="10753" width="2.453125" customWidth="1"/>
    <col min="10754" max="10754" width="16.453125" customWidth="1"/>
    <col min="10755" max="10755" width="2.81640625" customWidth="1"/>
    <col min="10756" max="10756" width="6.26953125" customWidth="1"/>
    <col min="10757" max="10757" width="7" customWidth="1"/>
    <col min="10758" max="10761" width="7.26953125" customWidth="1"/>
    <col min="10762" max="10762" width="13.7265625" bestFit="1" customWidth="1"/>
    <col min="10763" max="10763" width="12.81640625" customWidth="1"/>
    <col min="10764" max="10770" width="7.26953125" customWidth="1"/>
    <col min="10771" max="11008" width="11.453125" customWidth="1"/>
    <col min="11009" max="11009" width="2.453125" customWidth="1"/>
    <col min="11010" max="11010" width="16.453125" customWidth="1"/>
    <col min="11011" max="11011" width="2.81640625" customWidth="1"/>
    <col min="11012" max="11012" width="6.26953125" customWidth="1"/>
    <col min="11013" max="11013" width="7" customWidth="1"/>
    <col min="11014" max="11017" width="7.26953125" customWidth="1"/>
    <col min="11018" max="11018" width="13.7265625" bestFit="1" customWidth="1"/>
    <col min="11019" max="11019" width="12.81640625" customWidth="1"/>
    <col min="11020" max="11026" width="7.26953125" customWidth="1"/>
    <col min="11027" max="11264" width="11.453125" customWidth="1"/>
    <col min="11265" max="11265" width="2.453125" customWidth="1"/>
    <col min="11266" max="11266" width="16.453125" customWidth="1"/>
    <col min="11267" max="11267" width="2.81640625" customWidth="1"/>
    <col min="11268" max="11268" width="6.26953125" customWidth="1"/>
    <col min="11269" max="11269" width="7" customWidth="1"/>
    <col min="11270" max="11273" width="7.26953125" customWidth="1"/>
    <col min="11274" max="11274" width="13.7265625" bestFit="1" customWidth="1"/>
    <col min="11275" max="11275" width="12.81640625" customWidth="1"/>
    <col min="11276" max="11282" width="7.26953125" customWidth="1"/>
    <col min="11283" max="11520" width="11.453125" customWidth="1"/>
    <col min="11521" max="11521" width="2.453125" customWidth="1"/>
    <col min="11522" max="11522" width="16.453125" customWidth="1"/>
    <col min="11523" max="11523" width="2.81640625" customWidth="1"/>
    <col min="11524" max="11524" width="6.26953125" customWidth="1"/>
    <col min="11525" max="11525" width="7" customWidth="1"/>
    <col min="11526" max="11529" width="7.26953125" customWidth="1"/>
    <col min="11530" max="11530" width="13.7265625" bestFit="1" customWidth="1"/>
    <col min="11531" max="11531" width="12.81640625" customWidth="1"/>
    <col min="11532" max="11538" width="7.26953125" customWidth="1"/>
    <col min="11539" max="11776" width="11.453125" customWidth="1"/>
    <col min="11777" max="11777" width="2.453125" customWidth="1"/>
    <col min="11778" max="11778" width="16.453125" customWidth="1"/>
    <col min="11779" max="11779" width="2.81640625" customWidth="1"/>
    <col min="11780" max="11780" width="6.26953125" customWidth="1"/>
    <col min="11781" max="11781" width="7" customWidth="1"/>
    <col min="11782" max="11785" width="7.26953125" customWidth="1"/>
    <col min="11786" max="11786" width="13.7265625" bestFit="1" customWidth="1"/>
    <col min="11787" max="11787" width="12.81640625" customWidth="1"/>
    <col min="11788" max="11794" width="7.26953125" customWidth="1"/>
    <col min="11795" max="12032" width="11.453125" customWidth="1"/>
    <col min="12033" max="12033" width="2.453125" customWidth="1"/>
    <col min="12034" max="12034" width="16.453125" customWidth="1"/>
    <col min="12035" max="12035" width="2.81640625" customWidth="1"/>
    <col min="12036" max="12036" width="6.26953125" customWidth="1"/>
    <col min="12037" max="12037" width="7" customWidth="1"/>
    <col min="12038" max="12041" width="7.26953125" customWidth="1"/>
    <col min="12042" max="12042" width="13.7265625" bestFit="1" customWidth="1"/>
    <col min="12043" max="12043" width="12.81640625" customWidth="1"/>
    <col min="12044" max="12050" width="7.26953125" customWidth="1"/>
    <col min="12051" max="12288" width="11.453125" customWidth="1"/>
    <col min="12289" max="12289" width="2.453125" customWidth="1"/>
    <col min="12290" max="12290" width="16.453125" customWidth="1"/>
    <col min="12291" max="12291" width="2.81640625" customWidth="1"/>
    <col min="12292" max="12292" width="6.26953125" customWidth="1"/>
    <col min="12293" max="12293" width="7" customWidth="1"/>
    <col min="12294" max="12297" width="7.26953125" customWidth="1"/>
    <col min="12298" max="12298" width="13.7265625" bestFit="1" customWidth="1"/>
    <col min="12299" max="12299" width="12.81640625" customWidth="1"/>
    <col min="12300" max="12306" width="7.26953125" customWidth="1"/>
    <col min="12307" max="12544" width="11.453125" customWidth="1"/>
    <col min="12545" max="12545" width="2.453125" customWidth="1"/>
    <col min="12546" max="12546" width="16.453125" customWidth="1"/>
    <col min="12547" max="12547" width="2.81640625" customWidth="1"/>
    <col min="12548" max="12548" width="6.26953125" customWidth="1"/>
    <col min="12549" max="12549" width="7" customWidth="1"/>
    <col min="12550" max="12553" width="7.26953125" customWidth="1"/>
    <col min="12554" max="12554" width="13.7265625" bestFit="1" customWidth="1"/>
    <col min="12555" max="12555" width="12.81640625" customWidth="1"/>
    <col min="12556" max="12562" width="7.26953125" customWidth="1"/>
    <col min="12563" max="12800" width="11.453125" customWidth="1"/>
    <col min="12801" max="12801" width="2.453125" customWidth="1"/>
    <col min="12802" max="12802" width="16.453125" customWidth="1"/>
    <col min="12803" max="12803" width="2.81640625" customWidth="1"/>
    <col min="12804" max="12804" width="6.26953125" customWidth="1"/>
    <col min="12805" max="12805" width="7" customWidth="1"/>
    <col min="12806" max="12809" width="7.26953125" customWidth="1"/>
    <col min="12810" max="12810" width="13.7265625" bestFit="1" customWidth="1"/>
    <col min="12811" max="12811" width="12.81640625" customWidth="1"/>
    <col min="12812" max="12818" width="7.26953125" customWidth="1"/>
    <col min="12819" max="13056" width="11.453125" customWidth="1"/>
    <col min="13057" max="13057" width="2.453125" customWidth="1"/>
    <col min="13058" max="13058" width="16.453125" customWidth="1"/>
    <col min="13059" max="13059" width="2.81640625" customWidth="1"/>
    <col min="13060" max="13060" width="6.26953125" customWidth="1"/>
    <col min="13061" max="13061" width="7" customWidth="1"/>
    <col min="13062" max="13065" width="7.26953125" customWidth="1"/>
    <col min="13066" max="13066" width="13.7265625" bestFit="1" customWidth="1"/>
    <col min="13067" max="13067" width="12.81640625" customWidth="1"/>
    <col min="13068" max="13074" width="7.26953125" customWidth="1"/>
    <col min="13075" max="13312" width="11.453125" customWidth="1"/>
    <col min="13313" max="13313" width="2.453125" customWidth="1"/>
    <col min="13314" max="13314" width="16.453125" customWidth="1"/>
    <col min="13315" max="13315" width="2.81640625" customWidth="1"/>
    <col min="13316" max="13316" width="6.26953125" customWidth="1"/>
    <col min="13317" max="13317" width="7" customWidth="1"/>
    <col min="13318" max="13321" width="7.26953125" customWidth="1"/>
    <col min="13322" max="13322" width="13.7265625" bestFit="1" customWidth="1"/>
    <col min="13323" max="13323" width="12.81640625" customWidth="1"/>
    <col min="13324" max="13330" width="7.26953125" customWidth="1"/>
    <col min="13331" max="13568" width="11.453125" customWidth="1"/>
    <col min="13569" max="13569" width="2.453125" customWidth="1"/>
    <col min="13570" max="13570" width="16.453125" customWidth="1"/>
    <col min="13571" max="13571" width="2.81640625" customWidth="1"/>
    <col min="13572" max="13572" width="6.26953125" customWidth="1"/>
    <col min="13573" max="13573" width="7" customWidth="1"/>
    <col min="13574" max="13577" width="7.26953125" customWidth="1"/>
    <col min="13578" max="13578" width="13.7265625" bestFit="1" customWidth="1"/>
    <col min="13579" max="13579" width="12.81640625" customWidth="1"/>
    <col min="13580" max="13586" width="7.26953125" customWidth="1"/>
    <col min="13587" max="13824" width="11.453125" customWidth="1"/>
    <col min="13825" max="13825" width="2.453125" customWidth="1"/>
    <col min="13826" max="13826" width="16.453125" customWidth="1"/>
    <col min="13827" max="13827" width="2.81640625" customWidth="1"/>
    <col min="13828" max="13828" width="6.26953125" customWidth="1"/>
    <col min="13829" max="13829" width="7" customWidth="1"/>
    <col min="13830" max="13833" width="7.26953125" customWidth="1"/>
    <col min="13834" max="13834" width="13.7265625" bestFit="1" customWidth="1"/>
    <col min="13835" max="13835" width="12.81640625" customWidth="1"/>
    <col min="13836" max="13842" width="7.26953125" customWidth="1"/>
    <col min="13843" max="14080" width="11.453125" customWidth="1"/>
    <col min="14081" max="14081" width="2.453125" customWidth="1"/>
    <col min="14082" max="14082" width="16.453125" customWidth="1"/>
    <col min="14083" max="14083" width="2.81640625" customWidth="1"/>
    <col min="14084" max="14084" width="6.26953125" customWidth="1"/>
    <col min="14085" max="14085" width="7" customWidth="1"/>
    <col min="14086" max="14089" width="7.26953125" customWidth="1"/>
    <col min="14090" max="14090" width="13.7265625" bestFit="1" customWidth="1"/>
    <col min="14091" max="14091" width="12.81640625" customWidth="1"/>
    <col min="14092" max="14098" width="7.26953125" customWidth="1"/>
    <col min="14099" max="14336" width="11.453125" customWidth="1"/>
    <col min="14337" max="14337" width="2.453125" customWidth="1"/>
    <col min="14338" max="14338" width="16.453125" customWidth="1"/>
    <col min="14339" max="14339" width="2.81640625" customWidth="1"/>
    <col min="14340" max="14340" width="6.26953125" customWidth="1"/>
    <col min="14341" max="14341" width="7" customWidth="1"/>
    <col min="14342" max="14345" width="7.26953125" customWidth="1"/>
    <col min="14346" max="14346" width="13.7265625" bestFit="1" customWidth="1"/>
    <col min="14347" max="14347" width="12.81640625" customWidth="1"/>
    <col min="14348" max="14354" width="7.26953125" customWidth="1"/>
    <col min="14355" max="14592" width="11.453125" customWidth="1"/>
    <col min="14593" max="14593" width="2.453125" customWidth="1"/>
    <col min="14594" max="14594" width="16.453125" customWidth="1"/>
    <col min="14595" max="14595" width="2.81640625" customWidth="1"/>
    <col min="14596" max="14596" width="6.26953125" customWidth="1"/>
    <col min="14597" max="14597" width="7" customWidth="1"/>
    <col min="14598" max="14601" width="7.26953125" customWidth="1"/>
    <col min="14602" max="14602" width="13.7265625" bestFit="1" customWidth="1"/>
    <col min="14603" max="14603" width="12.81640625" customWidth="1"/>
    <col min="14604" max="14610" width="7.26953125" customWidth="1"/>
    <col min="14611" max="14848" width="11.453125" customWidth="1"/>
    <col min="14849" max="14849" width="2.453125" customWidth="1"/>
    <col min="14850" max="14850" width="16.453125" customWidth="1"/>
    <col min="14851" max="14851" width="2.81640625" customWidth="1"/>
    <col min="14852" max="14852" width="6.26953125" customWidth="1"/>
    <col min="14853" max="14853" width="7" customWidth="1"/>
    <col min="14854" max="14857" width="7.26953125" customWidth="1"/>
    <col min="14858" max="14858" width="13.7265625" bestFit="1" customWidth="1"/>
    <col min="14859" max="14859" width="12.81640625" customWidth="1"/>
    <col min="14860" max="14866" width="7.26953125" customWidth="1"/>
    <col min="14867" max="15104" width="11.453125" customWidth="1"/>
    <col min="15105" max="15105" width="2.453125" customWidth="1"/>
    <col min="15106" max="15106" width="16.453125" customWidth="1"/>
    <col min="15107" max="15107" width="2.81640625" customWidth="1"/>
    <col min="15108" max="15108" width="6.26953125" customWidth="1"/>
    <col min="15109" max="15109" width="7" customWidth="1"/>
    <col min="15110" max="15113" width="7.26953125" customWidth="1"/>
    <col min="15114" max="15114" width="13.7265625" bestFit="1" customWidth="1"/>
    <col min="15115" max="15115" width="12.81640625" customWidth="1"/>
    <col min="15116" max="15122" width="7.26953125" customWidth="1"/>
    <col min="15123" max="15360" width="11.453125" customWidth="1"/>
    <col min="15361" max="15361" width="2.453125" customWidth="1"/>
    <col min="15362" max="15362" width="16.453125" customWidth="1"/>
    <col min="15363" max="15363" width="2.81640625" customWidth="1"/>
    <col min="15364" max="15364" width="6.26953125" customWidth="1"/>
    <col min="15365" max="15365" width="7" customWidth="1"/>
    <col min="15366" max="15369" width="7.26953125" customWidth="1"/>
    <col min="15370" max="15370" width="13.7265625" bestFit="1" customWidth="1"/>
    <col min="15371" max="15371" width="12.81640625" customWidth="1"/>
    <col min="15372" max="15378" width="7.26953125" customWidth="1"/>
    <col min="15379" max="15616" width="11.453125" customWidth="1"/>
    <col min="15617" max="15617" width="2.453125" customWidth="1"/>
    <col min="15618" max="15618" width="16.453125" customWidth="1"/>
    <col min="15619" max="15619" width="2.81640625" customWidth="1"/>
    <col min="15620" max="15620" width="6.26953125" customWidth="1"/>
    <col min="15621" max="15621" width="7" customWidth="1"/>
    <col min="15622" max="15625" width="7.26953125" customWidth="1"/>
    <col min="15626" max="15626" width="13.7265625" bestFit="1" customWidth="1"/>
    <col min="15627" max="15627" width="12.81640625" customWidth="1"/>
    <col min="15628" max="15634" width="7.26953125" customWidth="1"/>
    <col min="15635" max="15872" width="11.453125" customWidth="1"/>
    <col min="15873" max="15873" width="2.453125" customWidth="1"/>
    <col min="15874" max="15874" width="16.453125" customWidth="1"/>
    <col min="15875" max="15875" width="2.81640625" customWidth="1"/>
    <col min="15876" max="15876" width="6.26953125" customWidth="1"/>
    <col min="15877" max="15877" width="7" customWidth="1"/>
    <col min="15878" max="15881" width="7.26953125" customWidth="1"/>
    <col min="15882" max="15882" width="13.7265625" bestFit="1" customWidth="1"/>
    <col min="15883" max="15883" width="12.81640625" customWidth="1"/>
    <col min="15884" max="15890" width="7.26953125" customWidth="1"/>
    <col min="15891" max="16128" width="11.453125" customWidth="1"/>
    <col min="16129" max="16129" width="2.453125" customWidth="1"/>
    <col min="16130" max="16130" width="16.453125" customWidth="1"/>
    <col min="16131" max="16131" width="2.81640625" customWidth="1"/>
    <col min="16132" max="16132" width="6.26953125" customWidth="1"/>
    <col min="16133" max="16133" width="7" customWidth="1"/>
    <col min="16134" max="16137" width="7.26953125" customWidth="1"/>
    <col min="16138" max="16138" width="13.7265625" bestFit="1" customWidth="1"/>
    <col min="16139" max="16139" width="12.81640625" customWidth="1"/>
    <col min="16140" max="16146" width="7.26953125" customWidth="1"/>
    <col min="16147" max="16384" width="11.453125" customWidth="1"/>
  </cols>
  <sheetData>
    <row r="1" spans="1:18">
      <c r="A1" s="6" t="s">
        <v>50</v>
      </c>
    </row>
    <row r="2" spans="1:18" ht="13">
      <c r="A2" s="1" t="s">
        <v>0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ht="13">
      <c r="B3" s="1"/>
      <c r="C3" s="1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</row>
    <row r="4" spans="1:18" ht="13">
      <c r="A4" s="3" t="s">
        <v>1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</row>
    <row r="5" spans="1:18" ht="13.5" thickBot="1">
      <c r="B5" s="1"/>
      <c r="C5" s="1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18" s="5" customFormat="1" ht="18.75" customHeight="1" thickTop="1" thickBot="1">
      <c r="A6" s="4"/>
      <c r="B6" s="4"/>
      <c r="C6" s="4"/>
      <c r="D6" s="4"/>
      <c r="E6" s="4">
        <v>1925</v>
      </c>
      <c r="F6" s="4">
        <v>1926</v>
      </c>
      <c r="G6" s="4">
        <v>1927</v>
      </c>
      <c r="H6" s="4">
        <v>1928</v>
      </c>
      <c r="I6" s="4">
        <v>1929</v>
      </c>
      <c r="J6" s="4">
        <v>1930</v>
      </c>
      <c r="K6" s="4">
        <v>1931</v>
      </c>
      <c r="L6" s="4">
        <v>1932</v>
      </c>
      <c r="M6" s="4">
        <v>1933</v>
      </c>
      <c r="N6" s="4">
        <v>1934</v>
      </c>
      <c r="O6" s="4">
        <v>1935</v>
      </c>
      <c r="P6" s="4">
        <v>1936</v>
      </c>
      <c r="Q6" s="4">
        <v>1937</v>
      </c>
      <c r="R6" s="4">
        <v>1938</v>
      </c>
    </row>
    <row r="7" spans="1:18" ht="16.5" customHeight="1" thickTop="1">
      <c r="A7" s="6"/>
      <c r="B7" s="2" t="s">
        <v>2</v>
      </c>
      <c r="C7" s="2"/>
      <c r="D7" s="7" t="s">
        <v>3</v>
      </c>
      <c r="E7" s="8">
        <v>5.8995424597364545</v>
      </c>
      <c r="F7" s="8">
        <v>5.5936377340533738</v>
      </c>
      <c r="G7" s="8">
        <v>6.3494462086395407</v>
      </c>
      <c r="H7" s="8">
        <v>5.9606786739609161</v>
      </c>
      <c r="I7" s="8">
        <v>6.7681236404928091</v>
      </c>
      <c r="J7" s="8">
        <v>6.6620681525483603</v>
      </c>
      <c r="K7" s="8">
        <v>5.9285401509967741</v>
      </c>
      <c r="L7" s="8">
        <v>5.4264007030120069</v>
      </c>
      <c r="M7" s="8">
        <v>6.8907362318766587</v>
      </c>
      <c r="N7" s="8">
        <v>9.0668945424618812</v>
      </c>
      <c r="O7" s="8">
        <v>8.8513912661141152</v>
      </c>
      <c r="P7" s="8">
        <v>9.5074779963168368</v>
      </c>
      <c r="Q7" s="8">
        <v>13.590462211644626</v>
      </c>
      <c r="R7" s="8">
        <v>19.319397887477823</v>
      </c>
    </row>
    <row r="8" spans="1:18" ht="13">
      <c r="A8" s="6"/>
      <c r="B8" s="2" t="s">
        <v>4</v>
      </c>
      <c r="C8" s="2"/>
      <c r="D8" s="7" t="s">
        <v>5</v>
      </c>
      <c r="E8" s="8">
        <v>37.661821705426355</v>
      </c>
      <c r="F8" s="8">
        <v>38.808590310280607</v>
      </c>
      <c r="G8" s="8">
        <v>41.470041444766444</v>
      </c>
      <c r="H8" s="8">
        <v>43.41198121805359</v>
      </c>
      <c r="I8" s="8">
        <v>42.342212317494813</v>
      </c>
      <c r="J8" s="8">
        <v>42.052740633779386</v>
      </c>
      <c r="K8" s="8">
        <v>40.166636512253696</v>
      </c>
      <c r="L8" s="8">
        <v>39.024451362472504</v>
      </c>
      <c r="M8" s="8">
        <v>37.559806160261793</v>
      </c>
      <c r="N8" s="8">
        <v>38.168371507602451</v>
      </c>
      <c r="O8" s="8">
        <v>40.482001325560709</v>
      </c>
      <c r="P8" s="8">
        <v>43.524670769234596</v>
      </c>
      <c r="Q8" s="8">
        <v>45.300566580596914</v>
      </c>
      <c r="R8" s="8">
        <v>45.527831658946283</v>
      </c>
    </row>
    <row r="9" spans="1:18" ht="26">
      <c r="A9" s="6"/>
      <c r="B9" s="9" t="s">
        <v>6</v>
      </c>
      <c r="C9" s="9"/>
      <c r="D9" s="7" t="s">
        <v>7</v>
      </c>
      <c r="E9" s="8">
        <v>6.9556969467817016</v>
      </c>
      <c r="F9" s="8">
        <v>7.3769878140990688</v>
      </c>
      <c r="G9" s="8">
        <v>8.9716696025077525</v>
      </c>
      <c r="H9" s="8">
        <v>8.9757039489040267</v>
      </c>
      <c r="I9" s="8">
        <v>8.3707474736889935</v>
      </c>
      <c r="J9" s="8">
        <v>6.7814565752761169</v>
      </c>
      <c r="K9" s="8">
        <v>4.5916405956701292</v>
      </c>
      <c r="L9" s="8">
        <v>3.449456007285189</v>
      </c>
      <c r="M9" s="8">
        <v>4.3217476589055632</v>
      </c>
      <c r="N9" s="8">
        <v>6.8489333700007862</v>
      </c>
      <c r="O9" s="8">
        <v>9.6548203748259045</v>
      </c>
      <c r="P9" s="8">
        <v>11.435017001995849</v>
      </c>
      <c r="Q9" s="8">
        <v>13.117489804918684</v>
      </c>
      <c r="R9" s="8">
        <v>15.379898390027602</v>
      </c>
    </row>
    <row r="10" spans="1:18" ht="13">
      <c r="A10" s="6"/>
      <c r="B10" s="2" t="s">
        <v>8</v>
      </c>
      <c r="C10" s="2"/>
      <c r="D10" s="7" t="s">
        <v>9</v>
      </c>
      <c r="E10" s="8">
        <v>1.32</v>
      </c>
      <c r="F10" s="8">
        <v>-0.83</v>
      </c>
      <c r="G10" s="8">
        <v>2.38</v>
      </c>
      <c r="H10" s="8">
        <v>1.31</v>
      </c>
      <c r="I10" s="8">
        <v>0.36</v>
      </c>
      <c r="J10" s="8">
        <v>-1.74</v>
      </c>
      <c r="K10" s="8">
        <v>-3.13</v>
      </c>
      <c r="L10" s="8">
        <v>-1.52</v>
      </c>
      <c r="M10" s="8">
        <v>0.44</v>
      </c>
      <c r="N10" s="8">
        <v>1.05</v>
      </c>
      <c r="O10" s="8">
        <v>1.24</v>
      </c>
      <c r="P10" s="8">
        <v>1.42</v>
      </c>
      <c r="Q10" s="8">
        <v>1.59</v>
      </c>
      <c r="R10" s="8">
        <v>1.77</v>
      </c>
    </row>
    <row r="11" spans="1:18" ht="13">
      <c r="A11" s="6"/>
      <c r="B11" s="2" t="s">
        <v>10</v>
      </c>
      <c r="C11" s="2"/>
      <c r="D11" s="7" t="s">
        <v>11</v>
      </c>
      <c r="E11" s="8">
        <v>-1.3371868174672727</v>
      </c>
      <c r="F11" s="8">
        <v>0.11983558551516399</v>
      </c>
      <c r="G11" s="8">
        <v>-2.9542771698623165</v>
      </c>
      <c r="H11" s="8">
        <v>-1.7509696089144</v>
      </c>
      <c r="I11" s="8">
        <v>-0.96983195050998072</v>
      </c>
      <c r="J11" s="8">
        <v>-0.85430128673372019</v>
      </c>
      <c r="K11" s="8">
        <v>-0.99429681043843088</v>
      </c>
      <c r="L11" s="8">
        <v>-3.2427908099348333</v>
      </c>
      <c r="M11" s="8">
        <v>-2.8849027933891165</v>
      </c>
      <c r="N11" s="8">
        <v>-3.5849963045084996</v>
      </c>
      <c r="O11" s="8">
        <v>-2.4495795672266261</v>
      </c>
      <c r="P11" s="8">
        <v>-1.4026300830479568</v>
      </c>
      <c r="Q11" s="8">
        <v>-2.0083780880773356</v>
      </c>
      <c r="R11" s="8">
        <v>-4.2182885604882143</v>
      </c>
    </row>
    <row r="12" spans="1:18" ht="40" customHeight="1">
      <c r="A12" s="10" t="s">
        <v>12</v>
      </c>
      <c r="B12" s="11" t="s">
        <v>13</v>
      </c>
      <c r="C12" s="11"/>
      <c r="D12" s="7" t="s">
        <v>14</v>
      </c>
      <c r="E12" s="8">
        <f>E7+E8+E9+E10+E11</f>
        <v>50.499874294477237</v>
      </c>
      <c r="F12" s="8">
        <f>F7+F8+F9+F10+F11</f>
        <v>51.069051443948211</v>
      </c>
      <c r="G12" s="8">
        <f t="shared" ref="G12:R12" si="0">G7+G8+G9+G10+G11</f>
        <v>56.216880086051425</v>
      </c>
      <c r="H12" s="8">
        <f t="shared" si="0"/>
        <v>57.90739423200413</v>
      </c>
      <c r="I12" s="8">
        <f t="shared" si="0"/>
        <v>56.871251481166638</v>
      </c>
      <c r="J12" s="8">
        <f t="shared" si="0"/>
        <v>52.901964074870136</v>
      </c>
      <c r="K12" s="8">
        <f t="shared" si="0"/>
        <v>46.562520448482168</v>
      </c>
      <c r="L12" s="8">
        <f t="shared" si="0"/>
        <v>43.137517262834869</v>
      </c>
      <c r="M12" s="8">
        <f t="shared" si="0"/>
        <v>46.327387257654898</v>
      </c>
      <c r="N12" s="8">
        <f t="shared" si="0"/>
        <v>51.549203115556615</v>
      </c>
      <c r="O12" s="8">
        <f t="shared" si="0"/>
        <v>57.778633399274099</v>
      </c>
      <c r="P12" s="8">
        <f t="shared" si="0"/>
        <v>64.484535684499335</v>
      </c>
      <c r="Q12" s="8">
        <f t="shared" si="0"/>
        <v>71.590140509082886</v>
      </c>
      <c r="R12" s="8">
        <f t="shared" si="0"/>
        <v>77.778839375963486</v>
      </c>
    </row>
    <row r="13" spans="1:18" ht="39.75" customHeight="1">
      <c r="A13" s="6"/>
      <c r="B13" s="11" t="s">
        <v>15</v>
      </c>
      <c r="C13" s="11"/>
      <c r="D13" s="7" t="s">
        <v>16</v>
      </c>
      <c r="E13" s="8">
        <v>3.7728643216080404</v>
      </c>
      <c r="F13" s="8">
        <v>4.0068154711194408</v>
      </c>
      <c r="G13" s="8">
        <v>4.3706222373342394</v>
      </c>
      <c r="H13" s="8">
        <v>4.3364606923325786</v>
      </c>
      <c r="I13" s="8">
        <v>4.4050793650793647</v>
      </c>
      <c r="J13" s="8">
        <v>4.4674565817237468</v>
      </c>
      <c r="K13" s="8">
        <v>4.4888888888888889</v>
      </c>
      <c r="L13" s="8">
        <v>4.7518858307849134</v>
      </c>
      <c r="M13" s="8">
        <v>4.9559105431309911</v>
      </c>
      <c r="N13" s="8">
        <v>4.8769874476987454</v>
      </c>
      <c r="O13" s="8">
        <v>5.3411224702691422</v>
      </c>
      <c r="P13" s="8">
        <v>5.819995842860112</v>
      </c>
      <c r="Q13" s="8">
        <v>6.0905349794238681</v>
      </c>
      <c r="R13" s="8">
        <v>6.3260340632603418</v>
      </c>
    </row>
    <row r="14" spans="1:18" ht="52">
      <c r="A14" s="10" t="s">
        <v>17</v>
      </c>
      <c r="B14" s="11" t="s">
        <v>18</v>
      </c>
      <c r="C14" s="11"/>
      <c r="D14" s="7" t="s">
        <v>19</v>
      </c>
      <c r="E14" s="8">
        <f>E12-E13</f>
        <v>46.727009972869197</v>
      </c>
      <c r="F14" s="8">
        <f>F12-F13</f>
        <v>47.062235972828773</v>
      </c>
      <c r="G14" s="8">
        <f t="shared" ref="G14:R14" si="1">G12-G13</f>
        <v>51.846257848717187</v>
      </c>
      <c r="H14" s="8">
        <f t="shared" si="1"/>
        <v>53.57093353967155</v>
      </c>
      <c r="I14" s="8">
        <f t="shared" si="1"/>
        <v>52.466172116087272</v>
      </c>
      <c r="J14" s="8">
        <f t="shared" si="1"/>
        <v>48.434507493146391</v>
      </c>
      <c r="K14" s="8">
        <f t="shared" si="1"/>
        <v>42.073631559593281</v>
      </c>
      <c r="L14" s="8">
        <f t="shared" si="1"/>
        <v>38.385631432049955</v>
      </c>
      <c r="M14" s="8">
        <f t="shared" si="1"/>
        <v>41.371476714523908</v>
      </c>
      <c r="N14" s="8">
        <f t="shared" si="1"/>
        <v>46.67221566785787</v>
      </c>
      <c r="O14" s="8">
        <f t="shared" si="1"/>
        <v>52.437510929004958</v>
      </c>
      <c r="P14" s="8">
        <f t="shared" si="1"/>
        <v>58.664539841639225</v>
      </c>
      <c r="Q14" s="8">
        <f t="shared" si="1"/>
        <v>65.499605529659021</v>
      </c>
      <c r="R14" s="8">
        <f t="shared" si="1"/>
        <v>71.452805312703148</v>
      </c>
    </row>
    <row r="15" spans="1:18" ht="26">
      <c r="A15" s="6"/>
      <c r="B15" s="11" t="s">
        <v>20</v>
      </c>
      <c r="C15" s="9" t="s">
        <v>21</v>
      </c>
      <c r="D15" s="7" t="s">
        <v>22</v>
      </c>
      <c r="E15" s="8">
        <v>46.896999999999998</v>
      </c>
      <c r="F15" s="8">
        <v>46.587000000000003</v>
      </c>
      <c r="G15" s="8">
        <v>53.107999999999997</v>
      </c>
      <c r="H15" s="8">
        <v>53.95</v>
      </c>
      <c r="I15" s="8">
        <v>51.694000000000003</v>
      </c>
      <c r="J15" s="8">
        <v>49.289000000000001</v>
      </c>
      <c r="K15" s="8">
        <v>43.912999999999997</v>
      </c>
      <c r="L15" s="8">
        <v>41.76</v>
      </c>
      <c r="M15" s="8">
        <v>47.375</v>
      </c>
      <c r="N15" s="8">
        <v>52.101999999999997</v>
      </c>
      <c r="O15" s="8">
        <v>58.658000000000001</v>
      </c>
      <c r="P15" s="8"/>
      <c r="Q15" s="8"/>
      <c r="R15" s="8"/>
    </row>
    <row r="16" spans="1:18" ht="13">
      <c r="A16" s="6"/>
      <c r="B16" s="12"/>
      <c r="C16" s="12" t="s">
        <v>23</v>
      </c>
      <c r="D16" s="7" t="s">
        <v>24</v>
      </c>
      <c r="E16" s="8">
        <v>47.426000000000002</v>
      </c>
      <c r="F16" s="8">
        <v>47.491</v>
      </c>
      <c r="G16" s="8">
        <v>54.67</v>
      </c>
      <c r="H16" s="8">
        <v>55.936</v>
      </c>
      <c r="I16" s="8">
        <v>52.563000000000002</v>
      </c>
      <c r="J16" s="8">
        <v>50.707999999999998</v>
      </c>
      <c r="K16" s="8">
        <v>45.231999999999999</v>
      </c>
      <c r="L16" s="8">
        <v>44.082000000000001</v>
      </c>
      <c r="M16" s="8">
        <v>49.829000000000001</v>
      </c>
      <c r="N16" s="8">
        <v>54.581000000000003</v>
      </c>
      <c r="O16" s="8">
        <v>60.351999999999997</v>
      </c>
      <c r="P16" s="8">
        <v>66.225999999999999</v>
      </c>
      <c r="Q16" s="8">
        <v>73.167000000000002</v>
      </c>
      <c r="R16" s="8">
        <v>81.334999999999994</v>
      </c>
    </row>
    <row r="17" spans="1:42" ht="3.75" customHeight="1" thickBot="1">
      <c r="A17" s="13"/>
      <c r="B17" s="13"/>
      <c r="C17" s="13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42" ht="13" thickTop="1"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</row>
    <row r="19" spans="1:42"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</row>
    <row r="20" spans="1:42" ht="16" thickBot="1">
      <c r="B20" s="15"/>
      <c r="C20" s="15"/>
      <c r="D20" s="15"/>
      <c r="E20" s="15"/>
      <c r="F20" s="15"/>
      <c r="G20" s="15"/>
      <c r="H20" s="15"/>
      <c r="I20" s="15"/>
      <c r="J20" s="16"/>
      <c r="K20" s="16" t="s">
        <v>25</v>
      </c>
      <c r="L20" s="16"/>
      <c r="M20" s="17"/>
      <c r="N20" s="16"/>
      <c r="O20" s="16"/>
      <c r="P20" s="16"/>
      <c r="Q20" s="16"/>
      <c r="R20" s="16"/>
      <c r="T20" s="18" t="s">
        <v>26</v>
      </c>
      <c r="AB20" s="18" t="s">
        <v>27</v>
      </c>
      <c r="AJ20" s="18" t="s">
        <v>28</v>
      </c>
    </row>
    <row r="21" spans="1:42" ht="16.5" thickTop="1" thickBot="1">
      <c r="B21" s="15"/>
      <c r="C21" s="15"/>
      <c r="D21" s="19"/>
      <c r="E21" s="19"/>
      <c r="F21" s="19"/>
      <c r="G21" s="19"/>
      <c r="H21" s="19"/>
      <c r="I21" s="19"/>
      <c r="J21" s="20"/>
      <c r="K21" s="20"/>
      <c r="L21" s="20"/>
      <c r="M21" s="4">
        <v>1933</v>
      </c>
      <c r="N21" s="4">
        <v>1934</v>
      </c>
      <c r="O21" s="4">
        <v>1935</v>
      </c>
      <c r="P21" s="4">
        <v>1936</v>
      </c>
      <c r="Q21" s="4">
        <v>1937</v>
      </c>
      <c r="R21" s="4">
        <v>1938</v>
      </c>
      <c r="T21" s="4">
        <v>1932</v>
      </c>
      <c r="U21" s="4">
        <v>1933</v>
      </c>
      <c r="V21" s="4">
        <v>1934</v>
      </c>
      <c r="W21" s="4">
        <v>1935</v>
      </c>
      <c r="X21" s="4">
        <v>1936</v>
      </c>
      <c r="Y21" s="4">
        <v>1937</v>
      </c>
      <c r="Z21" s="4">
        <v>1938</v>
      </c>
      <c r="AB21" s="4">
        <v>1932</v>
      </c>
      <c r="AC21" s="4">
        <v>1933</v>
      </c>
      <c r="AD21" s="4">
        <v>1934</v>
      </c>
      <c r="AE21" s="4">
        <v>1935</v>
      </c>
      <c r="AF21" s="4">
        <v>1936</v>
      </c>
      <c r="AG21" s="4">
        <v>1937</v>
      </c>
      <c r="AH21" s="4">
        <v>1938</v>
      </c>
      <c r="AJ21" s="4">
        <v>1932</v>
      </c>
      <c r="AK21" s="4">
        <v>1933</v>
      </c>
      <c r="AL21" s="4">
        <v>1934</v>
      </c>
      <c r="AM21" s="4">
        <v>1935</v>
      </c>
      <c r="AN21" s="4">
        <v>1936</v>
      </c>
      <c r="AO21" s="4">
        <v>1937</v>
      </c>
      <c r="AP21" s="4">
        <v>1938</v>
      </c>
    </row>
    <row r="22" spans="1:42" ht="16" thickTop="1">
      <c r="B22" s="15"/>
      <c r="C22" s="15"/>
      <c r="D22" s="19"/>
      <c r="E22" s="19"/>
      <c r="F22" s="19"/>
      <c r="G22" s="19"/>
      <c r="H22" s="19"/>
      <c r="I22" s="19"/>
      <c r="J22" s="21" t="s">
        <v>29</v>
      </c>
      <c r="K22" s="16" t="s">
        <v>2</v>
      </c>
      <c r="L22" s="20"/>
      <c r="M22" s="22">
        <f>M7-L7</f>
        <v>1.4643355288646518</v>
      </c>
      <c r="N22" s="22">
        <f t="shared" ref="M22:R27" si="2">N7-M7</f>
        <v>2.1761583105852225</v>
      </c>
      <c r="O22" s="22">
        <f t="shared" si="2"/>
        <v>-0.215503276347766</v>
      </c>
      <c r="P22" s="22">
        <f t="shared" si="2"/>
        <v>0.65608673020272157</v>
      </c>
      <c r="Q22" s="22">
        <f t="shared" si="2"/>
        <v>4.0829842153277891</v>
      </c>
      <c r="R22" s="22">
        <f t="shared" si="2"/>
        <v>5.7289356758331973</v>
      </c>
      <c r="T22" s="17">
        <f>L7/L12</f>
        <v>0.12579306940520479</v>
      </c>
      <c r="U22" s="17">
        <f t="shared" ref="U22:Z22" si="3">M7/M12</f>
        <v>0.14874001405589884</v>
      </c>
      <c r="V22" s="17">
        <f t="shared" si="3"/>
        <v>0.1758881611057467</v>
      </c>
      <c r="W22" s="17">
        <f t="shared" si="3"/>
        <v>0.15319488789129651</v>
      </c>
      <c r="X22" s="17">
        <f t="shared" si="3"/>
        <v>0.14743810892635806</v>
      </c>
      <c r="Y22" s="17">
        <f t="shared" si="3"/>
        <v>0.18983706576075735</v>
      </c>
      <c r="Z22" s="17">
        <f t="shared" si="3"/>
        <v>0.2483888682639333</v>
      </c>
      <c r="AB22" s="17"/>
      <c r="AC22" s="17">
        <f>M7/L7-1</f>
        <v>0.26985392509842665</v>
      </c>
      <c r="AD22" s="17">
        <f t="shared" ref="AC22:AH26" si="4">N7/M7-1</f>
        <v>0.31580926004949639</v>
      </c>
      <c r="AE22" s="17">
        <f t="shared" si="4"/>
        <v>-2.3768146341454188E-2</v>
      </c>
      <c r="AF22" s="17">
        <f t="shared" si="4"/>
        <v>7.4122441374208092E-2</v>
      </c>
      <c r="AG22" s="17">
        <f t="shared" si="4"/>
        <v>0.42944976753136044</v>
      </c>
      <c r="AH22" s="17">
        <f t="shared" si="4"/>
        <v>0.42154090027376045</v>
      </c>
      <c r="AJ22" s="21" t="s">
        <v>29</v>
      </c>
      <c r="AK22">
        <f>AC22*T22*100</f>
        <v>3.3945753529173319</v>
      </c>
      <c r="AL22">
        <f t="shared" ref="AL22:AP26" si="5">AD22*U22*100</f>
        <v>4.6973473778745101</v>
      </c>
      <c r="AM22">
        <f t="shared" si="5"/>
        <v>-0.41805355528906585</v>
      </c>
      <c r="AN22">
        <f t="shared" si="5"/>
        <v>1.1355179096551007</v>
      </c>
      <c r="AO22">
        <f t="shared" si="5"/>
        <v>6.3317261603687864</v>
      </c>
      <c r="AP22">
        <f t="shared" si="5"/>
        <v>8.0024087606118712</v>
      </c>
    </row>
    <row r="23" spans="1:42" ht="15.5">
      <c r="B23" s="23"/>
      <c r="C23" s="23"/>
      <c r="D23" s="15"/>
      <c r="E23" s="23"/>
      <c r="F23" s="23"/>
      <c r="G23" s="23"/>
      <c r="H23" s="23"/>
      <c r="I23" s="23"/>
      <c r="J23" s="24" t="s">
        <v>30</v>
      </c>
      <c r="K23" s="16" t="s">
        <v>4</v>
      </c>
      <c r="L23" s="25"/>
      <c r="M23" s="22">
        <f t="shared" si="2"/>
        <v>-1.4646452022107113</v>
      </c>
      <c r="N23" s="22">
        <f t="shared" si="2"/>
        <v>0.60856534734065804</v>
      </c>
      <c r="O23" s="22">
        <f t="shared" si="2"/>
        <v>2.3136298179582582</v>
      </c>
      <c r="P23" s="22">
        <f t="shared" si="2"/>
        <v>3.042669443673887</v>
      </c>
      <c r="Q23" s="22">
        <f t="shared" si="2"/>
        <v>1.775895811362318</v>
      </c>
      <c r="R23" s="22">
        <f t="shared" si="2"/>
        <v>0.22726507834936882</v>
      </c>
      <c r="T23" s="17">
        <f>L8/L12</f>
        <v>0.90465223403327444</v>
      </c>
      <c r="U23" s="17">
        <f t="shared" ref="U23:Z23" si="6">M8/M12</f>
        <v>0.81074734371202006</v>
      </c>
      <c r="V23" s="17">
        <f t="shared" si="6"/>
        <v>0.74042602408501501</v>
      </c>
      <c r="W23" s="17">
        <f t="shared" si="6"/>
        <v>0.70063964728645356</v>
      </c>
      <c r="X23" s="17">
        <f t="shared" si="6"/>
        <v>0.67496292416814241</v>
      </c>
      <c r="Y23" s="17">
        <f t="shared" si="6"/>
        <v>0.63277661223265058</v>
      </c>
      <c r="Z23" s="17">
        <f t="shared" si="6"/>
        <v>0.58534984610500695</v>
      </c>
      <c r="AB23" s="17"/>
      <c r="AC23" s="17">
        <f t="shared" si="4"/>
        <v>-3.7531474526229291E-2</v>
      </c>
      <c r="AD23" s="17">
        <f t="shared" si="4"/>
        <v>1.6202568904216452E-2</v>
      </c>
      <c r="AE23" s="17">
        <f t="shared" si="4"/>
        <v>6.0616414234424987E-2</v>
      </c>
      <c r="AF23" s="17">
        <f t="shared" si="4"/>
        <v>7.5161043032542008E-2</v>
      </c>
      <c r="AG23" s="17">
        <f t="shared" si="4"/>
        <v>4.0802050422805491E-2</v>
      </c>
      <c r="AH23" s="17">
        <f t="shared" si="4"/>
        <v>5.0168263998426887E-3</v>
      </c>
      <c r="AJ23" s="24" t="s">
        <v>30</v>
      </c>
      <c r="AK23">
        <f>AC23*T23*100</f>
        <v>-3.3952932276716261</v>
      </c>
      <c r="AL23">
        <f t="shared" si="5"/>
        <v>1.3136189700404466</v>
      </c>
      <c r="AM23">
        <f t="shared" si="5"/>
        <v>4.4881970585885602</v>
      </c>
      <c r="AN23">
        <f t="shared" si="5"/>
        <v>5.2660806680002192</v>
      </c>
      <c r="AO23">
        <f t="shared" si="5"/>
        <v>2.7539871265432789</v>
      </c>
      <c r="AP23">
        <f t="shared" si="5"/>
        <v>0.31745304134517816</v>
      </c>
    </row>
    <row r="24" spans="1:42" ht="31">
      <c r="B24" s="23"/>
      <c r="C24" s="23"/>
      <c r="D24" s="15"/>
      <c r="E24" s="23"/>
      <c r="F24" s="23"/>
      <c r="G24" s="23"/>
      <c r="H24" s="23"/>
      <c r="I24" s="23"/>
      <c r="J24" s="25" t="s">
        <v>31</v>
      </c>
      <c r="K24" s="26" t="s">
        <v>6</v>
      </c>
      <c r="L24" s="25"/>
      <c r="M24" s="22">
        <f t="shared" si="2"/>
        <v>0.87229165162037425</v>
      </c>
      <c r="N24" s="22">
        <f t="shared" si="2"/>
        <v>2.5271857110952229</v>
      </c>
      <c r="O24" s="22">
        <f t="shared" si="2"/>
        <v>2.8058870048251183</v>
      </c>
      <c r="P24" s="22">
        <f t="shared" si="2"/>
        <v>1.7801966271699445</v>
      </c>
      <c r="Q24" s="22">
        <f t="shared" si="2"/>
        <v>1.6824728029228346</v>
      </c>
      <c r="R24" s="22">
        <f t="shared" si="2"/>
        <v>2.2624085851089184</v>
      </c>
      <c r="T24" s="17">
        <f>L9/L12</f>
        <v>7.9964175644783059E-2</v>
      </c>
      <c r="U24" s="17">
        <f t="shared" ref="U24:Z24" si="7">M9/M12</f>
        <v>9.3287101102198677E-2</v>
      </c>
      <c r="V24" s="17">
        <f t="shared" si="7"/>
        <v>0.13286206102250886</v>
      </c>
      <c r="W24" s="17">
        <f t="shared" si="7"/>
        <v>0.16710018577468125</v>
      </c>
      <c r="X24" s="17">
        <f t="shared" si="7"/>
        <v>0.17732960128523614</v>
      </c>
      <c r="Y24" s="17">
        <f t="shared" si="7"/>
        <v>0.18323039613610512</v>
      </c>
      <c r="Z24" s="17">
        <f t="shared" si="7"/>
        <v>0.1977388517677027</v>
      </c>
      <c r="AB24" s="17"/>
      <c r="AC24" s="17">
        <f t="shared" si="4"/>
        <v>0.25287803345748139</v>
      </c>
      <c r="AD24" s="17">
        <f t="shared" si="4"/>
        <v>0.58476012728036175</v>
      </c>
      <c r="AE24" s="17">
        <f t="shared" si="4"/>
        <v>0.4096823334733064</v>
      </c>
      <c r="AF24" s="17">
        <f t="shared" si="4"/>
        <v>0.18438423068042264</v>
      </c>
      <c r="AG24" s="17">
        <f t="shared" si="4"/>
        <v>0.14713338883791582</v>
      </c>
      <c r="AH24" s="17">
        <f t="shared" si="4"/>
        <v>0.17247267722370019</v>
      </c>
      <c r="AJ24" s="25" t="s">
        <v>31</v>
      </c>
      <c r="AK24">
        <f>AC24*T24*100</f>
        <v>2.022118348410137</v>
      </c>
      <c r="AL24">
        <f t="shared" si="5"/>
        <v>5.4550577114137671</v>
      </c>
      <c r="AM24">
        <f t="shared" si="5"/>
        <v>5.4431239189774256</v>
      </c>
      <c r="AN24">
        <f t="shared" si="5"/>
        <v>3.0810639200620304</v>
      </c>
      <c r="AO24">
        <f t="shared" si="5"/>
        <v>2.6091105178373226</v>
      </c>
      <c r="AP24">
        <f t="shared" si="5"/>
        <v>3.1602236970353177</v>
      </c>
    </row>
    <row r="25" spans="1:42" ht="15.5">
      <c r="J25" s="16" t="s">
        <v>32</v>
      </c>
      <c r="K25" s="16" t="s">
        <v>8</v>
      </c>
      <c r="L25" s="16"/>
      <c r="M25" s="22">
        <f t="shared" si="2"/>
        <v>1.96</v>
      </c>
      <c r="N25" s="22">
        <f t="shared" si="2"/>
        <v>0.6100000000000001</v>
      </c>
      <c r="O25" s="22">
        <f t="shared" si="2"/>
        <v>0.18999999999999995</v>
      </c>
      <c r="P25" s="22">
        <f t="shared" si="2"/>
        <v>0.17999999999999994</v>
      </c>
      <c r="Q25" s="22">
        <f t="shared" si="2"/>
        <v>0.17000000000000015</v>
      </c>
      <c r="R25" s="22">
        <f t="shared" si="2"/>
        <v>0.17999999999999994</v>
      </c>
      <c r="T25" s="17">
        <f>L10/L12</f>
        <v>-3.5236149330030081E-2</v>
      </c>
      <c r="U25" s="17">
        <f t="shared" ref="U25:Z25" si="8">M10/M12</f>
        <v>9.4976217318902805E-3</v>
      </c>
      <c r="V25" s="17">
        <f t="shared" si="8"/>
        <v>2.0368889071791085E-2</v>
      </c>
      <c r="W25" s="17">
        <f t="shared" si="8"/>
        <v>2.1461220645893272E-2</v>
      </c>
      <c r="X25" s="17">
        <f t="shared" si="8"/>
        <v>2.2020783509205551E-2</v>
      </c>
      <c r="Y25" s="17">
        <f t="shared" si="8"/>
        <v>2.2209762247893217E-2</v>
      </c>
      <c r="Z25" s="17">
        <f t="shared" si="8"/>
        <v>2.275683224641939E-2</v>
      </c>
      <c r="AB25" s="17"/>
      <c r="AC25" s="17">
        <f t="shared" si="4"/>
        <v>-1.2894736842105263</v>
      </c>
      <c r="AD25" s="17">
        <f t="shared" si="4"/>
        <v>1.3863636363636362</v>
      </c>
      <c r="AE25" s="17">
        <f t="shared" si="4"/>
        <v>0.18095238095238098</v>
      </c>
      <c r="AF25" s="17">
        <f t="shared" si="4"/>
        <v>0.14516129032258052</v>
      </c>
      <c r="AG25" s="17">
        <f t="shared" si="4"/>
        <v>0.11971830985915499</v>
      </c>
      <c r="AH25" s="17">
        <f t="shared" si="4"/>
        <v>0.1132075471698113</v>
      </c>
      <c r="AJ25" s="16" t="s">
        <v>32</v>
      </c>
      <c r="AK25">
        <f>AC25*T25*100</f>
        <v>4.5436087293986152</v>
      </c>
      <c r="AL25">
        <f t="shared" si="5"/>
        <v>1.3167157401029705</v>
      </c>
      <c r="AM25">
        <f t="shared" si="5"/>
        <v>0.368579897489553</v>
      </c>
      <c r="AN25">
        <f t="shared" si="5"/>
        <v>0.31153384808554724</v>
      </c>
      <c r="AO25">
        <f t="shared" si="5"/>
        <v>0.26362909834964404</v>
      </c>
      <c r="AP25">
        <f t="shared" si="5"/>
        <v>0.25143127073086657</v>
      </c>
    </row>
    <row r="26" spans="1:42" ht="15.5">
      <c r="J26" s="27" t="s">
        <v>33</v>
      </c>
      <c r="K26" s="16" t="s">
        <v>10</v>
      </c>
      <c r="L26" s="16"/>
      <c r="M26" s="22">
        <f t="shared" si="2"/>
        <v>0.35788801654571678</v>
      </c>
      <c r="N26" s="22">
        <f t="shared" si="2"/>
        <v>-0.70009351111938312</v>
      </c>
      <c r="O26" s="22">
        <f t="shared" si="2"/>
        <v>1.1354167372818735</v>
      </c>
      <c r="P26" s="22">
        <f t="shared" si="2"/>
        <v>1.0469494841786693</v>
      </c>
      <c r="Q26" s="22">
        <f t="shared" si="2"/>
        <v>-0.60574800502937887</v>
      </c>
      <c r="R26" s="22">
        <f t="shared" si="2"/>
        <v>-2.2099104724108787</v>
      </c>
      <c r="T26" s="17">
        <f>L11/L12</f>
        <v>-7.5173329753232224E-2</v>
      </c>
      <c r="U26" s="17">
        <f t="shared" ref="U26:Z26" si="9">M11/M12</f>
        <v>-6.2272080602007833E-2</v>
      </c>
      <c r="V26" s="17">
        <f t="shared" si="9"/>
        <v>-6.9545135285061524E-2</v>
      </c>
      <c r="W26" s="17">
        <f t="shared" si="9"/>
        <v>-4.2395941598324501E-2</v>
      </c>
      <c r="X26" s="17">
        <f t="shared" si="9"/>
        <v>-2.1751417888942297E-2</v>
      </c>
      <c r="Y26" s="17">
        <f t="shared" si="9"/>
        <v>-2.8053836377406268E-2</v>
      </c>
      <c r="Z26" s="17">
        <f t="shared" si="9"/>
        <v>-5.4234398383062273E-2</v>
      </c>
      <c r="AB26" s="17"/>
      <c r="AC26" s="17">
        <f t="shared" si="4"/>
        <v>-0.11036420093743537</v>
      </c>
      <c r="AD26" s="17">
        <f t="shared" si="4"/>
        <v>0.24267490493048105</v>
      </c>
      <c r="AE26" s="17">
        <f t="shared" si="4"/>
        <v>-0.31671350284349553</v>
      </c>
      <c r="AF26" s="17">
        <f t="shared" si="4"/>
        <v>-0.42739966408358332</v>
      </c>
      <c r="AG26" s="17">
        <f t="shared" si="4"/>
        <v>0.43186583002203305</v>
      </c>
      <c r="AH26" s="17">
        <f t="shared" si="4"/>
        <v>1.1003458390279861</v>
      </c>
      <c r="AJ26" s="27" t="s">
        <v>33</v>
      </c>
      <c r="AK26">
        <f>AC26*T26*100</f>
        <v>0.82964444700218098</v>
      </c>
      <c r="AL26">
        <f t="shared" si="5"/>
        <v>-1.5111871239915504</v>
      </c>
      <c r="AM26">
        <f t="shared" si="5"/>
        <v>2.2025883401856614</v>
      </c>
      <c r="AN26">
        <f t="shared" si="5"/>
        <v>1.8120011197631107</v>
      </c>
      <c r="AO26">
        <f t="shared" si="5"/>
        <v>-0.93936941407641639</v>
      </c>
      <c r="AP26">
        <f t="shared" si="5"/>
        <v>-3.0868922126650942</v>
      </c>
    </row>
    <row r="27" spans="1:42" ht="77.5">
      <c r="J27" s="27" t="s">
        <v>34</v>
      </c>
      <c r="K27" s="28" t="s">
        <v>35</v>
      </c>
      <c r="L27" s="16"/>
      <c r="M27" s="22">
        <f>M12-L12</f>
        <v>3.1898699948200289</v>
      </c>
      <c r="N27" s="22">
        <f t="shared" si="2"/>
        <v>5.2218158579017171</v>
      </c>
      <c r="O27" s="22">
        <f t="shared" si="2"/>
        <v>6.229430283717484</v>
      </c>
      <c r="P27" s="22">
        <f t="shared" si="2"/>
        <v>6.7059022852252355</v>
      </c>
      <c r="Q27" s="22">
        <f t="shared" si="2"/>
        <v>7.1056048245835512</v>
      </c>
      <c r="R27" s="22">
        <f t="shared" si="2"/>
        <v>6.1886988668805998</v>
      </c>
      <c r="AJ27" s="18" t="s">
        <v>36</v>
      </c>
      <c r="AK27">
        <f>SUM(AK22:AK26)</f>
        <v>7.3946536500566395</v>
      </c>
      <c r="AL27">
        <f t="shared" ref="AL27:AP27" si="10">SUM(AL22:AL26)</f>
        <v>11.271552675440144</v>
      </c>
      <c r="AM27">
        <f t="shared" si="10"/>
        <v>12.084435659952135</v>
      </c>
      <c r="AN27">
        <f t="shared" si="10"/>
        <v>11.606197465566007</v>
      </c>
      <c r="AO27">
        <f t="shared" si="10"/>
        <v>11.019083489022616</v>
      </c>
      <c r="AP27">
        <f t="shared" si="10"/>
        <v>8.6446245570581404</v>
      </c>
    </row>
    <row r="28" spans="1:42" ht="15.5">
      <c r="J28" s="16" t="s">
        <v>37</v>
      </c>
      <c r="K28" s="16" t="s">
        <v>38</v>
      </c>
      <c r="L28" s="16"/>
      <c r="M28" s="16">
        <v>0.33300000000000002</v>
      </c>
      <c r="N28" s="16">
        <v>0.42399999999999999</v>
      </c>
      <c r="O28" s="16">
        <v>0.42199999999999999</v>
      </c>
      <c r="P28" s="16">
        <v>0.39100000000000001</v>
      </c>
      <c r="Q28" s="16">
        <v>0.38100000000000001</v>
      </c>
      <c r="R28" s="16">
        <v>0.41599999999999998</v>
      </c>
      <c r="AJ28" s="18" t="s">
        <v>39</v>
      </c>
      <c r="AK28">
        <f>M12/L12-1</f>
        <v>7.3946536500566262E-2</v>
      </c>
      <c r="AL28">
        <f t="shared" ref="AK28:AP28" si="11">N12/M12-1</f>
        <v>0.11271552675440155</v>
      </c>
      <c r="AM28">
        <f t="shared" si="11"/>
        <v>0.12084435659952142</v>
      </c>
      <c r="AN28">
        <f t="shared" si="11"/>
        <v>0.11606197465566015</v>
      </c>
      <c r="AO28">
        <f t="shared" si="11"/>
        <v>0.11019083489022607</v>
      </c>
      <c r="AP28">
        <f t="shared" si="11"/>
        <v>8.6446245570581226E-2</v>
      </c>
    </row>
    <row r="29" spans="1:42" ht="15.5">
      <c r="J29" s="16"/>
      <c r="K29" s="16" t="s">
        <v>40</v>
      </c>
      <c r="L29" s="16"/>
      <c r="M29" s="16">
        <v>0.27700000000000002</v>
      </c>
      <c r="N29" s="16">
        <v>0.35699999999999998</v>
      </c>
      <c r="O29" s="16">
        <v>0.45700000000000002</v>
      </c>
      <c r="P29" s="16">
        <v>0.435</v>
      </c>
      <c r="Q29" s="16">
        <v>0.42499999999999999</v>
      </c>
      <c r="R29" s="16">
        <v>0.41599999999999998</v>
      </c>
    </row>
    <row r="30" spans="1:42" ht="15.5">
      <c r="J30" s="16"/>
      <c r="K30" s="16" t="s">
        <v>41</v>
      </c>
      <c r="L30" s="16"/>
      <c r="M30" s="16">
        <f t="shared" ref="M30:R30" si="12">AVERAGE(M28:M29)</f>
        <v>0.30500000000000005</v>
      </c>
      <c r="N30" s="16">
        <f t="shared" si="12"/>
        <v>0.39049999999999996</v>
      </c>
      <c r="O30" s="16">
        <f t="shared" si="12"/>
        <v>0.4395</v>
      </c>
      <c r="P30" s="16">
        <f t="shared" si="12"/>
        <v>0.41300000000000003</v>
      </c>
      <c r="Q30" s="16">
        <f t="shared" si="12"/>
        <v>0.40300000000000002</v>
      </c>
      <c r="R30" s="16">
        <f t="shared" si="12"/>
        <v>0.41599999999999998</v>
      </c>
    </row>
    <row r="31" spans="1:42" ht="15.5">
      <c r="J31" s="16" t="s">
        <v>42</v>
      </c>
      <c r="K31" s="16"/>
      <c r="L31" s="16"/>
      <c r="M31" s="16">
        <f t="shared" ref="M31:R31" si="13">M24*M30</f>
        <v>0.26604895374421417</v>
      </c>
      <c r="N31" s="16">
        <f t="shared" si="13"/>
        <v>0.98686602018268443</v>
      </c>
      <c r="O31" s="16">
        <f t="shared" si="13"/>
        <v>1.2331873386206396</v>
      </c>
      <c r="P31" s="16">
        <f t="shared" si="13"/>
        <v>0.73522120702118721</v>
      </c>
      <c r="Q31" s="16">
        <f t="shared" si="13"/>
        <v>0.67803653957790244</v>
      </c>
      <c r="R31" s="16">
        <f t="shared" si="13"/>
        <v>0.94116197140530999</v>
      </c>
      <c r="AJ31" s="16" t="s">
        <v>42</v>
      </c>
      <c r="AK31">
        <f t="shared" ref="AK31:AP31" si="14">AK24*M30</f>
        <v>0.61674609626509191</v>
      </c>
      <c r="AL31">
        <f t="shared" si="14"/>
        <v>2.1302000363070759</v>
      </c>
      <c r="AM31">
        <f t="shared" si="14"/>
        <v>2.3922529623905784</v>
      </c>
      <c r="AN31">
        <f t="shared" si="14"/>
        <v>1.2724793989856187</v>
      </c>
      <c r="AO31">
        <f t="shared" si="14"/>
        <v>1.051471538688441</v>
      </c>
      <c r="AP31">
        <f t="shared" si="14"/>
        <v>1.3146530579666922</v>
      </c>
    </row>
    <row r="32" spans="1:42" ht="15.5">
      <c r="J32" s="16" t="s">
        <v>43</v>
      </c>
      <c r="K32" s="16"/>
      <c r="L32" s="16"/>
      <c r="M32" s="16">
        <f t="shared" ref="M32:R32" si="15">M24*(1-M30)</f>
        <v>0.60624269787616003</v>
      </c>
      <c r="N32" s="16">
        <f t="shared" si="15"/>
        <v>1.5403196909125385</v>
      </c>
      <c r="O32" s="16">
        <f t="shared" si="15"/>
        <v>1.5726996662044788</v>
      </c>
      <c r="P32" s="16">
        <f t="shared" si="15"/>
        <v>1.0449754201487573</v>
      </c>
      <c r="Q32" s="16">
        <f t="shared" si="15"/>
        <v>1.0044362633449322</v>
      </c>
      <c r="R32" s="16">
        <f t="shared" si="15"/>
        <v>1.3212466137036085</v>
      </c>
      <c r="AJ32" s="16" t="s">
        <v>43</v>
      </c>
      <c r="AK32">
        <f t="shared" ref="AK32:AP32" si="16">AK24*(1-M30)</f>
        <v>1.4053722521450451</v>
      </c>
      <c r="AL32">
        <f t="shared" si="16"/>
        <v>3.3248576751066912</v>
      </c>
      <c r="AM32">
        <f t="shared" si="16"/>
        <v>3.0508709565868473</v>
      </c>
      <c r="AN32">
        <f t="shared" si="16"/>
        <v>1.8085845210764118</v>
      </c>
      <c r="AO32">
        <f t="shared" si="16"/>
        <v>1.5576389791488816</v>
      </c>
      <c r="AP32">
        <f t="shared" si="16"/>
        <v>1.8455706390686257</v>
      </c>
    </row>
    <row r="33" spans="10:42" ht="15.5">
      <c r="J33" s="16" t="s">
        <v>44</v>
      </c>
      <c r="K33" s="16"/>
      <c r="L33" s="16"/>
      <c r="M33" s="16">
        <f t="shared" ref="M33:R33" si="17">M25*M30</f>
        <v>0.59780000000000011</v>
      </c>
      <c r="N33" s="16">
        <f t="shared" si="17"/>
        <v>0.238205</v>
      </c>
      <c r="O33" s="16">
        <f t="shared" si="17"/>
        <v>8.3504999999999982E-2</v>
      </c>
      <c r="P33" s="16">
        <f t="shared" si="17"/>
        <v>7.4339999999999976E-2</v>
      </c>
      <c r="Q33" s="16">
        <f t="shared" si="17"/>
        <v>6.8510000000000071E-2</v>
      </c>
      <c r="R33" s="16">
        <f t="shared" si="17"/>
        <v>7.4879999999999974E-2</v>
      </c>
      <c r="AJ33" s="16" t="s">
        <v>44</v>
      </c>
      <c r="AK33">
        <f t="shared" ref="AK33:AP33" si="18">AK25*M30</f>
        <v>1.3858006624665777</v>
      </c>
      <c r="AL33">
        <f t="shared" si="18"/>
        <v>0.51417749651020994</v>
      </c>
      <c r="AM33">
        <f t="shared" si="18"/>
        <v>0.16199086494665854</v>
      </c>
      <c r="AN33">
        <f t="shared" si="18"/>
        <v>0.12866347925933103</v>
      </c>
      <c r="AO33">
        <f t="shared" si="18"/>
        <v>0.10624252663490656</v>
      </c>
      <c r="AP33">
        <f t="shared" si="18"/>
        <v>0.10459540862404049</v>
      </c>
    </row>
    <row r="34" spans="10:42" ht="15.5">
      <c r="J34" s="16" t="s">
        <v>45</v>
      </c>
      <c r="K34" s="16"/>
      <c r="L34" s="16"/>
      <c r="M34" s="16">
        <f t="shared" ref="M34:R34" si="19">M25*(1-M30)</f>
        <v>1.3621999999999999</v>
      </c>
      <c r="N34" s="16">
        <f t="shared" si="19"/>
        <v>0.3717950000000001</v>
      </c>
      <c r="O34" s="16">
        <f t="shared" si="19"/>
        <v>0.10649499999999996</v>
      </c>
      <c r="P34" s="16">
        <f t="shared" si="19"/>
        <v>0.10565999999999996</v>
      </c>
      <c r="Q34" s="16">
        <f t="shared" si="19"/>
        <v>0.10149000000000008</v>
      </c>
      <c r="R34" s="16">
        <f t="shared" si="19"/>
        <v>0.10511999999999998</v>
      </c>
      <c r="AJ34" s="16" t="s">
        <v>45</v>
      </c>
      <c r="AK34">
        <f t="shared" ref="AK34:AP34" si="20">AK25*(1-M30)</f>
        <v>3.1578080669320374</v>
      </c>
      <c r="AL34">
        <f t="shared" si="20"/>
        <v>0.8025382435927606</v>
      </c>
      <c r="AM34">
        <f t="shared" si="20"/>
        <v>0.20658903254289446</v>
      </c>
      <c r="AN34">
        <f t="shared" si="20"/>
        <v>0.18287036882621621</v>
      </c>
      <c r="AO34">
        <f t="shared" si="20"/>
        <v>0.15738657171473749</v>
      </c>
      <c r="AP34">
        <f t="shared" si="20"/>
        <v>0.14683586210682609</v>
      </c>
    </row>
    <row r="35" spans="10:42" ht="15.5">
      <c r="J35" s="27" t="s">
        <v>46</v>
      </c>
      <c r="K35" s="16"/>
      <c r="L35" s="16"/>
      <c r="M35" s="16">
        <f t="shared" ref="M35:R36" si="21">M31+M33</f>
        <v>0.86384895374421422</v>
      </c>
      <c r="N35" s="16">
        <f t="shared" si="21"/>
        <v>1.2250710201826844</v>
      </c>
      <c r="O35" s="16">
        <f t="shared" si="21"/>
        <v>1.3166923386206395</v>
      </c>
      <c r="P35" s="16">
        <f t="shared" si="21"/>
        <v>0.80956120702118717</v>
      </c>
      <c r="Q35" s="16">
        <f t="shared" si="21"/>
        <v>0.74654653957790251</v>
      </c>
      <c r="R35" s="16">
        <f t="shared" si="21"/>
        <v>1.0160419714053099</v>
      </c>
      <c r="AJ35" s="27" t="s">
        <v>46</v>
      </c>
      <c r="AK35">
        <f t="shared" ref="AK35:AP36" si="22">AK31+AK33</f>
        <v>2.0025467587316697</v>
      </c>
      <c r="AL35">
        <f t="shared" si="22"/>
        <v>2.6443775328172858</v>
      </c>
      <c r="AM35">
        <f t="shared" si="22"/>
        <v>2.554243827337237</v>
      </c>
      <c r="AN35">
        <f t="shared" si="22"/>
        <v>1.4011428782449498</v>
      </c>
      <c r="AO35">
        <f t="shared" si="22"/>
        <v>1.1577140653233475</v>
      </c>
      <c r="AP35">
        <f t="shared" si="22"/>
        <v>1.4192484665907328</v>
      </c>
    </row>
    <row r="36" spans="10:42" ht="15.5">
      <c r="J36" s="27" t="s">
        <v>47</v>
      </c>
      <c r="K36" s="16"/>
      <c r="L36" s="16"/>
      <c r="M36" s="16">
        <f t="shared" si="21"/>
        <v>1.96844269787616</v>
      </c>
      <c r="N36" s="16">
        <f t="shared" si="21"/>
        <v>1.9121146909125386</v>
      </c>
      <c r="O36" s="16">
        <f t="shared" si="21"/>
        <v>1.6791946662044788</v>
      </c>
      <c r="P36" s="16">
        <f t="shared" si="21"/>
        <v>1.1506354201487572</v>
      </c>
      <c r="Q36" s="16">
        <f t="shared" si="21"/>
        <v>1.1059262633449323</v>
      </c>
      <c r="R36" s="16">
        <f t="shared" si="21"/>
        <v>1.4263666137036084</v>
      </c>
      <c r="AJ36" s="27" t="s">
        <v>47</v>
      </c>
      <c r="AK36">
        <f t="shared" si="22"/>
        <v>4.5631803190770821</v>
      </c>
      <c r="AL36">
        <f t="shared" si="22"/>
        <v>4.1273959186994515</v>
      </c>
      <c r="AM36">
        <f t="shared" si="22"/>
        <v>3.2574599891297416</v>
      </c>
      <c r="AN36">
        <f t="shared" si="22"/>
        <v>1.9914548899026281</v>
      </c>
      <c r="AO36">
        <f t="shared" si="22"/>
        <v>1.7150255508636192</v>
      </c>
      <c r="AP36">
        <f t="shared" si="22"/>
        <v>1.9924065011754517</v>
      </c>
    </row>
    <row r="39" spans="10:42">
      <c r="L39">
        <f>(L7+L9)/L12</f>
        <v>0.20575724504998785</v>
      </c>
      <c r="M39">
        <f t="shared" ref="M39:R39" si="23">(M7+M9)/M12</f>
        <v>0.24202711515809752</v>
      </c>
      <c r="N39">
        <f t="shared" si="23"/>
        <v>0.30875022212825554</v>
      </c>
      <c r="O39">
        <f t="shared" si="23"/>
        <v>0.32029507366597776</v>
      </c>
      <c r="P39">
        <f t="shared" si="23"/>
        <v>0.32476771021159423</v>
      </c>
      <c r="Q39">
        <f t="shared" si="23"/>
        <v>0.37306746189686246</v>
      </c>
      <c r="R39">
        <f t="shared" si="23"/>
        <v>0.44612772003163603</v>
      </c>
    </row>
    <row r="43" spans="10:42">
      <c r="J43" s="18" t="s">
        <v>48</v>
      </c>
      <c r="K43" s="18" t="s">
        <v>49</v>
      </c>
      <c r="M43">
        <f>2.5/5.7</f>
        <v>0.43859649122807015</v>
      </c>
      <c r="N43">
        <f>4.6/9.3</f>
        <v>0.49462365591397844</v>
      </c>
      <c r="O43">
        <f>6.4/13.6</f>
        <v>0.4705882352941177</v>
      </c>
      <c r="P43">
        <f>8.1/17.3</f>
        <v>0.46820809248554907</v>
      </c>
      <c r="Q43">
        <f>8.4/18.9</f>
        <v>0.44444444444444448</v>
      </c>
      <c r="R43">
        <f>10.3/22.5</f>
        <v>0.45777777777777778</v>
      </c>
    </row>
    <row r="44" spans="10:42">
      <c r="J44" s="18" t="s">
        <v>46</v>
      </c>
      <c r="M44">
        <f t="shared" ref="M44:R44" si="24">M43*(M24+M25)</f>
        <v>1.2422331805352518</v>
      </c>
      <c r="N44">
        <f t="shared" si="24"/>
        <v>1.5517262657030135</v>
      </c>
      <c r="O44">
        <f t="shared" si="24"/>
        <v>1.4098291787412323</v>
      </c>
      <c r="P44">
        <f t="shared" si="24"/>
        <v>0.91777992370384676</v>
      </c>
      <c r="Q44">
        <f t="shared" si="24"/>
        <v>0.8233212457434822</v>
      </c>
      <c r="R44">
        <f t="shared" si="24"/>
        <v>1.1180803745165269</v>
      </c>
    </row>
  </sheetData>
  <printOptions verticalCentered="1"/>
  <pageMargins left="0.78740157480314965" right="0.78740157480314965" top="0.98425196850393704" bottom="0.98425196850393704" header="0.51181102362204722" footer="0.51181102362204722"/>
  <pageSetup paperSize="9" orientation="landscape" horizontalDpi="1200" verticalDpi="1200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B0C7B3B22B7E43A7ADCD65A752BCEE" ma:contentTypeVersion="13" ma:contentTypeDescription="Create a new document." ma:contentTypeScope="" ma:versionID="02dfaf83bccb6abbe67d489346e2ee9e">
  <xsd:schema xmlns:xsd="http://www.w3.org/2001/XMLSchema" xmlns:xs="http://www.w3.org/2001/XMLSchema" xmlns:p="http://schemas.microsoft.com/office/2006/metadata/properties" xmlns:ns3="a8fa7e7f-48a3-41bd-9fb7-04afb3bfd314" xmlns:ns4="89fddd81-9a80-47ef-9331-adab904aeecb" targetNamespace="http://schemas.microsoft.com/office/2006/metadata/properties" ma:root="true" ma:fieldsID="c62aef0c44940795c88d71a045b06d76" ns3:_="" ns4:_="">
    <xsd:import namespace="a8fa7e7f-48a3-41bd-9fb7-04afb3bfd314"/>
    <xsd:import namespace="89fddd81-9a80-47ef-9331-adab904aeecb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EventHashCode" minOccurs="0"/>
                <xsd:element ref="ns4:MediaServiceGenerationTime" minOccurs="0"/>
                <xsd:element ref="ns4:MediaServiceLocation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fa7e7f-48a3-41bd-9fb7-04afb3bfd31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fddd81-9a80-47ef-9331-adab904aee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8" nillable="true" ma:displayName="MediaService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35BB656-5C02-4517-A3D1-47724E8C172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6E3729A-B5B0-43BB-9AC7-411A2EF6A7B3}">
  <ds:schemaRefs>
    <ds:schemaRef ds:uri="http://purl.org/dc/elements/1.1/"/>
    <ds:schemaRef ds:uri="http://www.w3.org/XML/1998/namespace"/>
    <ds:schemaRef ds:uri="http://schemas.microsoft.com/office/2006/documentManagement/types"/>
    <ds:schemaRef ds:uri="89fddd81-9a80-47ef-9331-adab904aeecb"/>
    <ds:schemaRef ds:uri="http://purl.org/dc/dcmitype/"/>
    <ds:schemaRef ds:uri="a8fa7e7f-48a3-41bd-9fb7-04afb3bfd314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29E8987E-3FDC-4EA4-AEDB-512DBF9C6E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8fa7e7f-48a3-41bd-9fb7-04afb3bfd314"/>
    <ds:schemaRef ds:uri="89fddd81-9a80-47ef-9331-adab904aee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b-9d</vt:lpstr>
      <vt:lpstr>Chart1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Jeremie Cohen-Setton</dc:creator>
  <cp:lastModifiedBy>Cohen-Setton, Jeremie</cp:lastModifiedBy>
  <dcterms:created xsi:type="dcterms:W3CDTF">2019-12-06T15:59:22Z</dcterms:created>
  <dcterms:modified xsi:type="dcterms:W3CDTF">2024-08-11T21:47:23Z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0x0101005BB0C7B3B22B7E43A7ADCD65A752BCEE</vt:lpwstr>
  </property>
  <property fmtid="{D5CDD505-2E9C-101B-9397-08002B2CF9AE}" pid="3" name="MSIP_Label_0c07ed86-5dc5-4593-ad03-a8684b843815_Enabled">
    <vt:lpwstr>true</vt:lpwstr>
  </property>
  <property fmtid="{D5CDD505-2E9C-101B-9397-08002B2CF9AE}" pid="4" name="MSIP_Label_0c07ed86-5dc5-4593-ad03-a8684b843815_SetDate">
    <vt:lpwstr>2024-08-11T20:24:12Z</vt:lpwstr>
  </property>
  <property fmtid="{D5CDD505-2E9C-101B-9397-08002B2CF9AE}" pid="5" name="MSIP_Label_0c07ed86-5dc5-4593-ad03-a8684b843815_Method">
    <vt:lpwstr>Standard</vt:lpwstr>
  </property>
  <property fmtid="{D5CDD505-2E9C-101B-9397-08002B2CF9AE}" pid="6" name="MSIP_Label_0c07ed86-5dc5-4593-ad03-a8684b843815_Name">
    <vt:lpwstr>0c07ed86-5dc5-4593-ad03-a8684b843815</vt:lpwstr>
  </property>
  <property fmtid="{D5CDD505-2E9C-101B-9397-08002B2CF9AE}" pid="7" name="MSIP_Label_0c07ed86-5dc5-4593-ad03-a8684b843815_SiteId">
    <vt:lpwstr>8085fa43-302e-45bd-b171-a6648c3b6be7</vt:lpwstr>
  </property>
  <property fmtid="{D5CDD505-2E9C-101B-9397-08002B2CF9AE}" pid="8" name="MSIP_Label_0c07ed86-5dc5-4593-ad03-a8684b843815_ActionId">
    <vt:lpwstr>3eaedd4c-05bc-4c49-983c-f116409d3b6f</vt:lpwstr>
  </property>
  <property fmtid="{D5CDD505-2E9C-101B-9397-08002B2CF9AE}" pid="9" name="MSIP_Label_0c07ed86-5dc5-4593-ad03-a8684b843815_ContentBits">
    <vt:lpwstr>0</vt:lpwstr>
  </property>
</Properties>
</file>